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L27" i="180" l="1"/>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0"/>
  <c r="B1" i="178"/>
  <c r="B1" i="179"/>
  <c r="B2" i="174"/>
  <c r="A2" i="173"/>
  <c r="B2" i="177"/>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s="1"/>
  <c r="B5105" i="106"/>
  <c r="D5105" i="106" s="1"/>
  <c r="B5106" i="106"/>
  <c r="D5106" i="106"/>
  <c r="B5107" i="106"/>
  <c r="D5107" i="106" s="1"/>
  <c r="B5108" i="106"/>
  <c r="D5108" i="106" s="1"/>
  <c r="B5109" i="106"/>
  <c r="D5109" i="106" s="1"/>
  <c r="B5110" i="106"/>
  <c r="D5110" i="106"/>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c r="B6307" i="106"/>
  <c r="D6307" i="106" s="1"/>
  <c r="B6308" i="106"/>
  <c r="D6308" i="106" s="1"/>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s="1"/>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c r="B6642" i="106"/>
  <c r="D6642" i="106" s="1"/>
  <c r="B6643" i="106"/>
  <c r="D6643" i="106" s="1"/>
  <c r="B6644" i="106"/>
  <c r="D6644" i="106" s="1"/>
  <c r="B6645" i="106"/>
  <c r="D6645" i="106"/>
  <c r="B6646" i="106"/>
  <c r="D6646" i="106" s="1"/>
  <c r="B6647" i="106"/>
  <c r="D6647" i="106" s="1"/>
  <c r="B6648" i="106"/>
  <c r="D6648" i="106" s="1"/>
  <c r="B6649" i="106"/>
  <c r="D6649" i="106"/>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D5" i="7"/>
  <c r="B1761" i="106" s="1"/>
  <c r="D1761" i="106" s="1"/>
  <c r="D13" i="7"/>
  <c r="B3726" i="106" s="1"/>
  <c r="D3726" i="106" s="1"/>
  <c r="D9" i="7"/>
  <c r="B1767" i="106" s="1"/>
  <c r="D1767" i="106" s="1"/>
  <c r="F130" i="34"/>
  <c r="F126" i="34"/>
  <c r="B5752" i="106"/>
  <c r="D5752" i="106" s="1"/>
  <c r="K274" i="5"/>
  <c r="H109" i="5"/>
  <c r="B6025" i="106" s="1"/>
  <c r="D6025" i="106" s="1"/>
  <c r="D7" i="7"/>
  <c r="B1763" i="106" s="1"/>
  <c r="D1763" i="106" s="1"/>
  <c r="B1746" i="106"/>
  <c r="D1746" i="106" s="1"/>
  <c r="D17" i="7"/>
  <c r="B4104" i="106" s="1"/>
  <c r="D4104" i="106" s="1"/>
  <c r="D12" i="7"/>
  <c r="B1769" i="106" s="1"/>
  <c r="D1769" i="106" s="1"/>
  <c r="D11" i="7"/>
  <c r="B1768" i="106" s="1"/>
  <c r="D1768" i="106" s="1"/>
  <c r="D15" i="7"/>
  <c r="B1772" i="106" s="1"/>
  <c r="D1772" i="106" s="1"/>
  <c r="B6261" i="106" l="1"/>
  <c r="D6261" i="106" s="1"/>
  <c r="J77" i="4"/>
  <c r="B6262" i="106" s="1"/>
  <c r="D6262" i="106" s="1"/>
  <c r="G341" i="29"/>
  <c r="B3649" i="106" s="1"/>
  <c r="D3649" i="106" s="1"/>
  <c r="B3647" i="106"/>
  <c r="D3647" i="106" s="1"/>
  <c r="H4" i="4"/>
  <c r="B2655" i="106" s="1"/>
  <c r="D2655" i="106" s="1"/>
  <c r="F105" i="34"/>
  <c r="C172" i="5"/>
  <c r="B5214" i="106" s="1"/>
  <c r="D5214" i="106" s="1"/>
  <c r="B5847" i="106"/>
  <c r="D5847" i="106" s="1"/>
  <c r="F129" i="34"/>
  <c r="K28" i="118"/>
  <c r="O27" i="118" s="1"/>
  <c r="O29" i="118" s="1"/>
  <c r="G5" i="4"/>
  <c r="B3409" i="106" s="1"/>
  <c r="D3409" i="106" s="1"/>
  <c r="I274" i="5"/>
  <c r="F127" i="34"/>
  <c r="I173" i="5"/>
  <c r="B4216" i="106" s="1"/>
  <c r="D4216" i="106" s="1"/>
  <c r="L354" i="29"/>
  <c r="F19" i="7"/>
  <c r="F66" i="34"/>
  <c r="F41" i="34"/>
  <c r="F35" i="34"/>
  <c r="J341" i="29"/>
  <c r="B7235" i="106" s="1"/>
  <c r="D7235" i="106" s="1"/>
  <c r="B3654" i="106"/>
  <c r="D3654" i="106" s="1"/>
  <c r="H341" i="29"/>
  <c r="B3656" i="106" s="1"/>
  <c r="D3656" i="106" s="1"/>
  <c r="F21" i="8"/>
  <c r="H166" i="29"/>
  <c r="K84" i="29"/>
  <c r="G15" i="145"/>
  <c r="F110" i="34"/>
  <c r="L5" i="11"/>
  <c r="B2056" i="106" s="1"/>
  <c r="D2056" i="106" s="1"/>
  <c r="B5000" i="106"/>
  <c r="D5000" i="106" s="1"/>
  <c r="K173" i="5"/>
  <c r="K6" i="4" s="1"/>
  <c r="B3570" i="106" s="1"/>
  <c r="D3570" i="106" s="1"/>
  <c r="G109" i="5"/>
  <c r="B5518" i="106"/>
  <c r="D5518" i="106" s="1"/>
  <c r="E109" i="5"/>
  <c r="E4" i="4" s="1"/>
  <c r="B2630" i="106" s="1"/>
  <c r="D2630" i="106" s="1"/>
  <c r="H173" i="5"/>
  <c r="D4" i="7"/>
  <c r="B1760" i="106" s="1"/>
  <c r="D1760" i="106" s="1"/>
  <c r="B5756" i="106"/>
  <c r="D5756" i="106" s="1"/>
  <c r="G172" i="5"/>
  <c r="B7041" i="106"/>
  <c r="D7041" i="106" s="1"/>
  <c r="L305" i="29"/>
  <c r="B7206" i="106"/>
  <c r="D7206" i="106" s="1"/>
  <c r="B7063" i="106"/>
  <c r="D7063" i="106" s="1"/>
  <c r="B3565" i="106"/>
  <c r="D3565" i="106" s="1"/>
  <c r="K41" i="3"/>
  <c r="B6191" i="106"/>
  <c r="D6191" i="106" s="1"/>
  <c r="J41" i="3"/>
  <c r="B3619" i="106"/>
  <c r="D3619" i="106" s="1"/>
  <c r="C341" i="29"/>
  <c r="B3621" i="106" s="1"/>
  <c r="D3621" i="106" s="1"/>
  <c r="L331" i="29"/>
  <c r="J354" i="29"/>
  <c r="B7245" i="106" s="1"/>
  <c r="D7245" i="106" s="1"/>
  <c r="K341" i="29"/>
  <c r="K13" i="4" s="1"/>
  <c r="B3572" i="106" s="1"/>
  <c r="D3572" i="106" s="1"/>
  <c r="B3670" i="106"/>
  <c r="D3670" i="106" s="1"/>
  <c r="F172" i="5"/>
  <c r="B5644" i="106" s="1"/>
  <c r="D5644" i="106" s="1"/>
  <c r="B3254" i="106"/>
  <c r="D3254" i="106" s="1"/>
  <c r="F77" i="4"/>
  <c r="B3255" i="106" s="1"/>
  <c r="D3255" i="106" s="1"/>
  <c r="D6103" i="106"/>
  <c r="B2974" i="106"/>
  <c r="D2974" i="106" s="1"/>
  <c r="B2091" i="106"/>
  <c r="D2091" i="106" s="1"/>
  <c r="B1124" i="106"/>
  <c r="D1124" i="106" s="1"/>
  <c r="I24" i="12"/>
  <c r="K278" i="29"/>
  <c r="B4202" i="106"/>
  <c r="D4202" i="106" s="1"/>
  <c r="H352" i="29"/>
  <c r="B7242" i="106" s="1"/>
  <c r="D7242" i="106" s="1"/>
  <c r="K162" i="29"/>
  <c r="E168" i="29"/>
  <c r="B1309" i="106" s="1"/>
  <c r="D1309" i="106" s="1"/>
  <c r="K24" i="12"/>
  <c r="J90" i="28"/>
  <c r="D60" i="36"/>
  <c r="G204" i="29"/>
  <c r="K178" i="29"/>
  <c r="F13" i="4" s="1"/>
  <c r="B2596" i="106" s="1"/>
  <c r="D2596" i="106" s="1"/>
  <c r="B1223" i="106"/>
  <c r="D1223" i="106" s="1"/>
  <c r="D109" i="5"/>
  <c r="C173" i="5"/>
  <c r="B5223" i="106" s="1"/>
  <c r="D5223" i="106" s="1"/>
  <c r="C109" i="5"/>
  <c r="B5121" i="106" s="1"/>
  <c r="D5121" i="106" s="1"/>
  <c r="L13" i="11"/>
  <c r="B2060" i="106" s="1"/>
  <c r="D2060"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B3447" i="106"/>
  <c r="D3447" i="106" s="1"/>
  <c r="D19" i="7"/>
  <c r="B1775" i="106" s="1"/>
  <c r="D1775" i="106" s="1"/>
  <c r="B7270" i="106"/>
  <c r="C34" i="131"/>
  <c r="B1879" i="106" l="1"/>
  <c r="D1879" i="106" s="1"/>
  <c r="H22" i="37"/>
  <c r="D30" i="36"/>
  <c r="B7760" i="106"/>
  <c r="D7760" i="106" s="1"/>
  <c r="B5906" i="106"/>
  <c r="D5906" i="106" s="1"/>
  <c r="H6" i="4"/>
  <c r="B7733" i="106"/>
  <c r="D7733" i="106" s="1"/>
  <c r="K26" i="12"/>
  <c r="B7743" i="106" s="1"/>
  <c r="D7743" i="106" s="1"/>
  <c r="G173" i="5"/>
  <c r="B5770" i="106"/>
  <c r="D5770" i="106" s="1"/>
  <c r="F275" i="5"/>
  <c r="B3724" i="106"/>
  <c r="D3724" i="106" s="1"/>
  <c r="F73" i="34"/>
  <c r="G15" i="4"/>
  <c r="B6032" i="106" s="1"/>
  <c r="D6032" i="106" s="1"/>
  <c r="B1996" i="106"/>
  <c r="D1996" i="106" s="1"/>
  <c r="I26" i="12"/>
  <c r="B7741" i="106" s="1"/>
  <c r="D7741" i="106" s="1"/>
  <c r="B3568" i="106"/>
  <c r="D3568" i="106" s="1"/>
  <c r="D58" i="36"/>
  <c r="B6024" i="106"/>
  <c r="D6024" i="106" s="1"/>
  <c r="G4" i="4"/>
  <c r="B2603" i="106" s="1"/>
  <c r="D2603" i="106" s="1"/>
  <c r="F65" i="34"/>
  <c r="B1365" i="106"/>
  <c r="D1365" i="106" s="1"/>
  <c r="D274" i="5"/>
  <c r="B5507" i="106" s="1"/>
  <c r="D5507" i="106" s="1"/>
  <c r="B5356" i="106"/>
  <c r="D5356" i="106" s="1"/>
  <c r="D4" i="4"/>
  <c r="B2564" i="106" s="1"/>
  <c r="D2564" i="106" s="1"/>
  <c r="C114" i="29"/>
  <c r="B757" i="106" s="1"/>
  <c r="D757" i="106" s="1"/>
  <c r="C6" i="4"/>
  <c r="B2553" i="106" s="1"/>
  <c r="D2553" i="106" s="1"/>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7298" i="106"/>
  <c r="C35" i="131"/>
  <c r="B7299" i="106" s="1"/>
  <c r="B2656" i="106" l="1"/>
  <c r="D2656" i="106" s="1"/>
  <c r="H8" i="4"/>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<sst xmlns="http://schemas.openxmlformats.org/spreadsheetml/2006/main" count="5140" uniqueCount="2168">
  <si>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</si>
  <si>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</si>
  <si>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</si>
  <si>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</si>
  <si>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</si>
  <si>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</si>
  <si>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</si>
  <si>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</si>
  <si>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</si>
  <si>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</si>
  <si>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</si>
  <si>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</si>
  <si>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</si>
  <si>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</si>
  <si>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</si>
  <si>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</si>
  <si>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</si>
  <si>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</si>
  <si>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</si>
  <si>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</si>
  <si>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</si>
  <si>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</si>
  <si>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</si>
  <si>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</si>
  <si>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</si>
  <si>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</si>
  <si>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</si>
  <si>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</si>
  <si>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</si>
  <si>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</si>
  <si>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</si>
  <si>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</si>
  <si>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</si>
  <si>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</si>
  <si>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</si>
  <si>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</si>
  <si>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</si>
  <si>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</si>
  <si>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</si>
  <si>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</si>
  <si>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</si>
  <si>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</si>
  <si>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</si>
  <si>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</si>
  <si>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</si>
  <si>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</si>
  <si>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</si>
  <si>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</si>
  <si>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</si>
  <si>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</si>
  <si>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</si>
  <si>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</si>
  <si>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</si>
  <si>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</si>
  <si>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</si>
  <si>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</si>
  <si>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</si>
  <si>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</si>
  <si>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</si>
  <si>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</si>
  <si>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</si>
  <si>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</si>
  <si>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</si>
  <si>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</si>
  <si>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</si>
  <si>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</si>
  <si>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</si>
  <si>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</si>
  <si>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</si>
  <si>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</si>
  <si>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</si>
  <si>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</si>
  <si>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</si>
  <si>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</si>
  <si>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</si>
  <si>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</si>
  <si>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</si>
  <si>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</si>
  <si>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</si>
  <si>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</si>
  <si>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</si>
  <si>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</si>
  <si>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</si>
  <si>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</si>
  <si>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</si>
  <si>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</si>
  <si>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</si>
  <si>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</si>
  <si>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</si>
  <si>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</si>
  <si>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</si>
  <si>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</si>
  <si>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</si>
  <si>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</si>
  <si>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</si>
  <si>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</si>
  <si>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</si>
  <si>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</si>
  <si>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</si>
  <si>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</si>
  <si>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</si>
  <si>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</si>
  <si>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</si>
  <si>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</si>
  <si>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</si>
  <si>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</si>
  <si>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</si>
  <si>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</si>
  <si>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</si>
  <si>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</si>
  <si>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</si>
  <si>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</si>
  <si>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</si>
  <si>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</si>
  <si>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</si>
  <si>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</si>
  <si>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</si>
  <si>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</si>
  <si>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</si>
  <si>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</si>
  <si>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</si>
  <si>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</si>
  <si>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</si>
  <si>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</si>
  <si>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</si>
  <si>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</si>
  <si>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</si>
  <si>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</si>
  <si>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</si>
  <si>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</si>
  <si>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</si>
  <si>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</si>
  <si>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</si>
  <si>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</si>
  <si>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</si>
  <si>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</si>
  <si>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</si>
  <si>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</si>
  <si>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</si>
  <si>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</si>
  <si>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</si>
  <si>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</si>
  <si>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</si>
  <si>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</si>
  <si>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</si>
  <si>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</si>
  <si>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</si>
  <si>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</si>
  <si>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</si>
  <si>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</si>
  <si>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</si>
  <si>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</si>
  <si>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</si>
  <si>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</si>
  <si>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</si>
  <si>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</si>
  <si>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</si>
  <si>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</si>
  <si>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</si>
  <si>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</si>
  <si>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</si>
  <si>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</si>
  <si>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</si>
  <si>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</si>
  <si>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</si>
  <si>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</si>
  <si>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</si>
  <si>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</si>
  <si>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</si>
  <si>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</si>
  <si>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</si>
  <si>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</si>
  <si>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</si>
  <si>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</si>
  <si>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</si>
  <si>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</si>
  <si>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</si>
  <si>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</si>
  <si>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</si>
  <si>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</si>
  <si>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</si>
  <si>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</si>
  <si>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</si>
  <si>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</si>
  <si>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</si>
  <si>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</si>
  <si>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</si>
  <si>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</si>
  <si>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</si>
  <si>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</si>
  <si>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</si>
  <si>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</si>
  <si>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</si>
  <si>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</si>
  <si>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</si>
  <si>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</si>
  <si>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</si>
  <si>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</si>
  <si>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</si>
  <si>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</si>
  <si>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</si>
  <si>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</si>
  <si>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</si>
  <si>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</si>
  <si>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</si>
  <si>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</si>
  <si>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</si>
  <si>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</si>
  <si>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</si>
  <si>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</si>
  <si>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</si>
  <si>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</si>
  <si>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</si>
  <si>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</si>
  <si>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</si>
  <si>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</si>
  <si>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</si>
  <si>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</si>
  <si>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</si>
  <si>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</si>
  <si>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</si>
  <si>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</si>
  <si>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</si>
  <si>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</si>
  <si>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</si>
  <si>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</si>
  <si>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</si>
  <si>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</si>
  <si>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</si>
  <si>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</si>
  <si>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</si>
  <si>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</si>
  <si>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</si>
  <si>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</si>
  <si>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</si>
  <si>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</si>
  <si>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</si>
  <si>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</si>
  <si>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</si>
  <si>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</si>
  <si>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</si>
  <si>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</si>
  <si>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</si>
  <si>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</si>
  <si>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</si>
  <si>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</si>
  <si>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</si>
  <si>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</si>
  <si>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</si>
  <si>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</si>
  <si>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</si>
  <si>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</si>
  <si>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</si>
  <si>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</si>
  <si>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</si>
  <si>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</si>
  <si>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</si>
  <si>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</si>
  <si>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</si>
  <si>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</si>
  <si>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</si>
  <si>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</si>
  <si>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</si>
  <si>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</si>
  <si>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</si>
  <si>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</si>
  <si>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</si>
  <si>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</si>
  <si>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</si>
  <si>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</si>
  <si>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</si>
  <si>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</si>
  <si>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</si>
  <si>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</si>
  <si>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</si>
  <si>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</si>
  <si>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</si>
  <si>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</si>
  <si>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</si>
  <si>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</si>
  <si>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</si>
  <si>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</si>
  <si>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</si>
  <si>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</si>
  <si>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</si>
  <si>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</si>
  <si>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</si>
  <si>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</si>
  <si>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</si>
  <si>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</si>
  <si>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</si>
  <si>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</si>
  <si>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</si>
  <si>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</si>
  <si>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</si>
  <si>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</si>
  <si>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</si>
  <si>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</si>
  <si>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</si>
  <si>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</si>
  <si>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</si>
  <si>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</si>
  <si>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</si>
  <si>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</si>
  <si>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</si>
  <si>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</si>
  <si>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</si>
  <si>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</si>
  <si>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</si>
  <si>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</si>
  <si>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</si>
  <si>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</si>
  <si>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</si>
  <si>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</si>
  <si>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</si>
  <si>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</si>
  <si>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</si>
  <si>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</si>
  <si>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</si>
  <si>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</si>
  <si>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</si>
  <si>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</si>
  <si>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</si>
  <si>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</si>
  <si>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</si>
  <si>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</si>
  <si>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</si>
  <si>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</si>
  <si>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</si>
  <si>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</si>
  <si>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</si>
  <si>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</si>
  <si>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</si>
  <si>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</si>
  <si>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</si>
  <si>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</si>
  <si>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</si>
  <si>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</si>
  <si>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</si>
  <si>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</si>
  <si>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</si>
  <si>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</si>
  <si>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</si>
  <si>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</si>
  <si>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</si>
  <si>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</si>
  <si>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</si>
  <si>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</si>
  <si>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</si>
  <si>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</si>
  <si>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</si>
  <si>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</si>
  <si>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</si>
  <si>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</si>
  <si>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</si>
  <si>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</si>
  <si>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</si>
  <si>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</si>
  <si>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</si>
  <si>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</si>
  <si>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</si>
  <si>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</si>
  <si>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</si>
  <si>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</si>
  <si>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</si>
  <si>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</si>
  <si>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</si>
  <si>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</si>
  <si>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</si>
  <si>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</si>
  <si>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</si>
  <si>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</si>
  <si>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</si>
  <si>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</si>
  <si>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</si>
  <si>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</si>
  <si>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</si>
  <si>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</si>
  <si>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</si>
  <si>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</si>
  <si>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</si>
  <si>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</si>
  <si>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</si>
  <si>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</si>
  <si>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</si>
  <si>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</si>
  <si>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</si>
  <si>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</si>
  <si>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</si>
  <si>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</si>
  <si>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</si>
  <si>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</si>
  <si>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</si>
  <si>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</si>
  <si>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</si>
  <si>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</si>
  <si>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</si>
  <si>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</si>
  <si>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</si>
  <si>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</si>
  <si>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</si>
  <si>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</si>
  <si>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</si>
  <si>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</si>
  <si>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</si>
  <si>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</si>
  <si>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</si>
  <si>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</si>
  <si>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</si>
  <si>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</si>
  <si>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</si>
  <si>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</si>
  <si>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</si>
  <si>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</si>
  <si>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</si>
  <si>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</si>
  <si>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</si>
  <si>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</si>
  <si>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</si>
  <si>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</si>
  <si>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</si>
  <si>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</si>
  <si>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</si>
  <si>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</si>
  <si>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</si>
  <si>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</si>
  <si>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</si>
  <si>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</si>
  <si>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</si>
  <si>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</si>
  <si>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</si>
  <si>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</si>
  <si>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</si>
  <si>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</si>
  <si>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</si>
  <si>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</si>
  <si>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</si>
  <si>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</si>
  <si>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</si>
  <si>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</si>
  <si>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</si>
  <si>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</si>
  <si>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</si>
  <si>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</si>
  <si>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</si>
  <si>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</si>
  <si>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</si>
  <si>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</si>
  <si>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</si>
  <si>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</si>
  <si>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</si>
  <si>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</si>
  <si>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</si>
  <si>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</si>
  <si>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</si>
  <si>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</si>
  <si>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</si>
  <si>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</si>
  <si>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</si>
  <si>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</si>
  <si>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</si>
  <si>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</si>
  <si>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</si>
  <si>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</si>
  <si>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</si>
  <si>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</si>
  <si>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</si>
  <si>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</si>
  <si>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</si>
  <si>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</si>
  <si>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</si>
  <si>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</si>
  <si>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</si>
  <si>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</si>
  <si>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</si>
  <si>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</si>
  <si>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</si>
  <si>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</si>
  <si>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</si>
  <si>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</si>
  <si>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</si>
  <si>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</si>
  <si>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</si>
  <si>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</si>
  <si>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</si>
  <si>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</si>
  <si>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</si>
  <si>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</si>
  <si>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</si>
  <si>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</si>
  <si>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</si>
  <si>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</si>
  <si>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</si>
  <si>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</si>
  <si>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</si>
  <si>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</si>
  <si>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</si>
  <si>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</si>
  <si>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</si>
  <si>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</si>
  <si>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</si>
  <si>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</si>
  <si>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</si>
  <si>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</si>
  <si>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</si>
  <si>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</si>
  <si>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</si>
  <si>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</si>
  <si>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</si>
  <si>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</si>
  <si>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</si>
  <si>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</si>
  <si>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</si>
  <si>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</si>
  <si>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</si>
  <si>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</si>
  <si>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</si>
  <si>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</si>
  <si>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</si>
  <si>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</si>
  <si>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</si>
  <si>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</si>
  <si>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</si>
  <si>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</si>
  <si>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</si>
  <si>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</si>
  <si>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</si>
  <si>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</si>
  <si>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</si>
  <si>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</si>
  <si>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</si>
  <si>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</si>
  <si>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</si>
  <si>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</si>
  <si>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</si>
  <si>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</si>
  <si>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</si>
  <si>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</si>
  <si>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</si>
  <si>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</si>
  <si>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</si>
  <si>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</si>
  <si>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</si>
  <si>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</si>
  <si>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</si>
  <si>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</si>
  <si>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</si>
  <si>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</si>
  <si>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</si>
  <si>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</si>
  <si>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</si>
  <si>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</si>
  <si>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</si>
  <si>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</si>
  <si>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</si>
  <si>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</si>
  <si>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</si>
  <si>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</si>
  <si>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</si>
  <si>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</si>
  <si>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</si>
  <si>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</si>
  <si>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</si>
  <si>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</si>
  <si>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</si>
  <si>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</si>
  <si>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</si>
  <si>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</si>
  <si>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</si>
  <si>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</si>
  <si>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</si>
  <si>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</si>
  <si>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</si>
  <si>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</si>
  <si>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</si>
  <si>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</si>
  <si>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</si>
  <si>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</si>
  <si>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</si>
  <si>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</si>
  <si>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</si>
  <si>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</si>
  <si>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</si>
  <si>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</si>
  <si>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</si>
  <si>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</si>
  <si>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</si>
  <si>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</si>
  <si>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</si>
  <si>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</si>
  <si>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</si>
  <si>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</si>
  <si>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</si>
  <si>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</si>
  <si>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</si>
  <si>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</si>
  <si>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</si>
  <si>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</si>
  <si>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</si>
  <si>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</si>
  <si>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</si>
  <si>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</si>
  <si>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</si>
  <si>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</si>
  <si>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</si>
  <si>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</si>
  <si>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</si>
  <si>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</si>
  <si>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</si>
  <si>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</si>
  <si>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</si>
  <si>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</si>
  <si>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</si>
  <si>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</si>
  <si>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</si>
  <si>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</si>
  <si>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</si>
  <si>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</si>
  <si>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</si>
  <si>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</si>
  <si>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</si>
  <si>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</si>
  <si>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</si>
  <si>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</si>
  <si>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</si>
  <si>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</si>
  <si>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</si>
  <si>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</si>
  <si>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</si>
  <si>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</si>
  <si>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</si>
  <si>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</si>
  <si>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</si>
  <si>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</si>
  <si>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</si>
  <si>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</si>
  <si>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</si>
  <si>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</si>
  <si>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</si>
  <si>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</si>
  <si>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</si>
  <si>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</si>
  <si>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</si>
  <si>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</si>
  <si>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</si>
  <si>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</si>
  <si>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</si>
  <si>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</si>
  <si>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</si>
  <si>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</si>
  <si>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</si>
  <si>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</si>
  <si>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</si>
  <si>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</si>
  <si>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</si>
  <si>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</si>
  <si>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</si>
  <si>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</si>
  <si>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</si>
  <si>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</si>
  <si>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</si>
  <si>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</si>
  <si>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</si>
  <si>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</si>
  <si>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</si>
  <si>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</si>
  <si>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</si>
  <si>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</si>
  <si>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</si>
  <si>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</si>
  <si>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</si>
  <si>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</si>
  <si>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</si>
  <si>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</si>
  <si>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</si>
  <si>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</si>
  <si>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</si>
  <si>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</si>
  <si>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</si>
  <si>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</si>
  <si>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</si>
  <si>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</si>
  <si>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</si>
  <si>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</si>
  <si>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</si>
  <si>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</si>
  <si>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</si>
  <si>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</si>
  <si>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</si>
  <si>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</si>
  <si>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</si>
  <si>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</si>
  <si>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</si>
  <si>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</si>
  <si>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</si>
  <si>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</si>
  <si>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</si>
  <si>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</si>
  <si>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</si>
  <si>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</si>
  <si>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</si>
  <si>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</si>
  <si>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</si>
  <si>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</si>
  <si>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</si>
  <si>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</si>
  <si>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</si>
  <si>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</si>
  <si>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</si>
  <si>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</si>
  <si>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</si>
  <si>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</si>
  <si>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</si>
  <si>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</si>
  <si>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</si>
  <si>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</si>
  <si>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</si>
  <si>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</si>
  <si>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</si>
  <si>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</si>
  <si>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</si>
  <si>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</si>
  <si>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</si>
  <si>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</si>
  <si>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</si>
  <si>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</si>
  <si>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</si>
  <si>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</si>
  <si>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</si>
  <si>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</si>
  <si>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</si>
  <si>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</si>
  <si>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</si>
  <si>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</si>
  <si>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</si>
  <si>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</si>
  <si>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</si>
  <si>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</si>
  <si>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</si>
  <si>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</si>
  <si>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</si>
  <si>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</si>
  <si>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</si>
  <si>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</si>
  <si>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</si>
  <si>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</si>
  <si>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</si>
  <si>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</si>
  <si>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</si>
  <si>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</si>
  <si>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</si>
  <si>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</si>
  <si>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</si>
  <si>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</si>
  <si>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</si>
  <si>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</si>
  <si>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</si>
  <si>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</si>
  <si>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</si>
  <si>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</si>
  <si>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</si>
  <si>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</si>
  <si>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</si>
  <si>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</si>
  <si>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</si>
  <si>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</si>
  <si>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</si>
  <si>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</si>
  <si>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</si>
  <si>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</si>
  <si>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</si>
  <si>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</si>
  <si>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</si>
  <si>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</si>
  <si>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</si>
  <si>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</si>
  <si>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</si>
  <si>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</si>
  <si>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</si>
  <si>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</si>
  <si>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</si>
  <si>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</si>
  <si>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</si>
  <si>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</si>
  <si>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</si>
  <si>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</si>
  <si>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</si>
  <si>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</si>
  <si>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</si>
  <si>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</si>
  <si>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</si>
  <si>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</si>
  <si>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</si>
  <si>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</si>
  <si>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</si>
  <si>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</si>
  <si>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</si>
  <si>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</si>
  <si>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</si>
  <si>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</si>
  <si>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</si>
  <si>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</si>
  <si>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</si>
  <si>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</si>
  <si>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</si>
  <si>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</si>
  <si>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</si>
  <si>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</si>
  <si>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</si>
  <si>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</si>
  <si>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</si>
  <si>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</si>
  <si>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</si>
  <si>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</si>
  <si>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</si>
  <si>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</si>
  <si>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</si>
  <si>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</si>
  <si>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</si>
  <si>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</si>
  <si>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</si>
  <si>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</si>
  <si>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</si>
  <si>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</si>
  <si>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</si>
  <si>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</si>
  <si>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</si>
  <si>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</si>
  <si>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</si>
  <si>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</si>
  <si>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</si>
  <si>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</si>
  <si>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</si>
  <si>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</si>
  <si>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</si>
  <si>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</si>
  <si>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</si>
  <si>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</si>
  <si>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</si>
  <si>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</si>
  <si>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</si>
  <si>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</si>
  <si>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</si>
  <si>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</si>
  <si>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</si>
  <si>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</si>
  <si>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</si>
  <si>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</si>
  <si>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</si>
  <si>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</si>
  <si>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</si>
  <si>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</si>
  <si>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</si>
  <si>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</si>
  <si>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</si>
  <si>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</si>
  <si>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</si>
  <si>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</si>
  <si>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</si>
  <si>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</si>
  <si>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</si>
  <si>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</si>
  <si>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</si>
  <si>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</si>
  <si>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</si>
  <si>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</si>
  <si>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</si>
  <si>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</si>
  <si>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</si>
  <si>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</si>
  <si>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</si>
  <si>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</si>
  <si>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</si>
  <si>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</si>
  <si>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</si>
  <si>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</si>
  <si>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</si>
  <si>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</si>
  <si>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</si>
  <si>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</si>
  <si>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</si>
  <si>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</si>
  <si>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</si>
  <si>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</si>
  <si>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</si>
  <si>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</si>
  <si>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</si>
  <si>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</si>
  <si>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</si>
  <si>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</si>
  <si>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</si>
  <si>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</si>
  <si>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</si>
  <si>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</si>
  <si>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</si>
  <si>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</si>
  <si>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</si>
  <si>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</si>
  <si>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</si>
  <si>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</si>
  <si>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</si>
  <si>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</si>
  <si>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</si>
  <si>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</si>
  <si>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</si>
  <si>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</si>
  <si>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</si>
  <si>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</si>
  <si>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</si>
  <si>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</si>
  <si>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</si>
  <si>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</si>
  <si>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</si>
  <si>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</si>
  <si>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</si>
  <si>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</si>
  <si>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</si>
  <si>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</si>
  <si>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</si>
  <si>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</si>
  <si>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</si>
  <si>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</si>
  <si>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</si>
  <si>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</si>
  <si>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</si>
  <si>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</si>
  <si>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</si>
  <si>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</si>
  <si>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</si>
  <si>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</si>
  <si>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</si>
  <si>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</si>
  <si>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</si>
  <si>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</si>
  <si>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</si>
  <si>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</si>
  <si>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</si>
  <si>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</si>
  <si>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</si>
  <si>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</si>
  <si>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</si>
  <si>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</si>
  <si>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</si>
  <si>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</si>
  <si>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</si>
  <si>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</si>
  <si>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</si>
  <si>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</si>
  <si>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</si>
  <si>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</si>
  <si>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</si>
  <si>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</si>
  <si>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</si>
  <si>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</si>
  <si>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</si>
  <si>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</si>
  <si>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</si>
  <si>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</si>
  <si>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</si>
  <si>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</si>
  <si>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</si>
  <si>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</si>
  <si>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</si>
  <si>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</si>
  <si>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</si>
  <si>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</si>
  <si>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</si>
  <si>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</si>
  <si>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</si>
  <si>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</si>
  <si>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</si>
  <si>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</si>
  <si>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</si>
  <si>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</si>
  <si>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</si>
  <si>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</si>
  <si>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</si>
  <si>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</si>
  <si>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</si>
  <si>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</si>
  <si>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</si>
  <si>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</si>
  <si>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</si>
  <si>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</si>
  <si>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</si>
  <si>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</si>
  <si>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</si>
  <si>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</si>
  <si>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</si>
  <si>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</si>
  <si>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</si>
  <si>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</si>
  <si>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</si>
  <si>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</si>
  <si>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</si>
  <si>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</si>
  <si>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</si>
  <si>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</si>
  <si>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</si>
  <si>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</si>
  <si>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</si>
  <si>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</si>
  <si>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</si>
  <si>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</si>
  <si>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</si>
  <si>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</si>
  <si>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</si>
  <si>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</si>
  <si>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</si>
  <si>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</si>
  <si>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</si>
  <si>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</si>
  <si>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</si>
  <si>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</si>
  <si>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</si>
  <si>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</si>
  <si>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</si>
  <si>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</si>
  <si>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</si>
  <si>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</si>
  <si>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</si>
  <si>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</si>
  <si>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</si>
  <si>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</si>
  <si>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</si>
  <si>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</si>
  <si>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</si>
  <si>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</si>
  <si>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</si>
  <si>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</si>
  <si>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</si>
  <si>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</si>
  <si>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</si>
  <si>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</si>
  <si>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</si>
  <si>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</si>
  <si>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</si>
  <si>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</si>
  <si>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</si>
  <si>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</si>
  <si>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</si>
  <si>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</si>
  <si>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</si>
  <si>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</si>
  <si>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</si>
  <si>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</si>
  <si>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</si>
  <si>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</si>
  <si>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</si>
  <si>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</si>
  <si>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</si>
  <si>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</si>
  <si>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</si>
  <si>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</si>
  <si>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</si>
  <si>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</si>
  <si>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</si>
  <si>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</si>
  <si>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</si>
  <si>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</si>
  <si>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</si>
  <si>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</si>
  <si>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</si>
  <si>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</si>
  <si>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</si>
  <si>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</si>
  <si>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</si>
  <si>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</si>
  <si>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</si>
  <si>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</si>
  <si>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</si>
  <si>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</si>
  <si>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</si>
  <si>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</si>
  <si>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</si>
  <si>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</si>
  <si>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</si>
  <si>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</si>
  <si>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</si>
  <si>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</si>
  <si>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</si>
  <si>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</si>
  <si>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</si>
  <si>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</si>
  <si>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</si>
  <si>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</si>
  <si>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</si>
  <si>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</si>
  <si>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</si>
  <si>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</si>
  <si>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</si>
  <si>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</si>
  <si>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</si>
  <si>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</si>
  <si>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</si>
  <si>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</si>
  <si>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</si>
  <si>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</si>
  <si>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</si>
  <si>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</si>
  <si>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</si>
  <si>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</si>
  <si>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</si>
  <si>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</si>
  <si>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</si>
  <si>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</si>
  <si>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</si>
  <si>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</si>
  <si>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</si>
  <si>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</si>
  <si>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</si>
  <si>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</si>
  <si>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</si>
  <si>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</si>
  <si>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</si>
  <si>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</si>
  <si>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</si>
  <si>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</si>
  <si>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</si>
  <si>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</si>
  <si>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</si>
  <si>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</si>
  <si>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</si>
  <si>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</si>
  <si>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</si>
  <si>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</si>
  <si>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</si>
  <si>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</si>
  <si>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</si>
  <si>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</si>
  <si>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</si>
  <si>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</si>
  <si>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</si>
  <si>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</si>
  <si>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</si>
  <si>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</si>
  <si>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</si>
  <si>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</si>
  <si>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</si>
  <si>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</si>
  <si>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</si>
  <si>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</si>
  <si>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</si>
  <si>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</si>
  <si>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</si>
  <si>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</si>
  <si>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</si>
  <si>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</si>
  <si>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</si>
  <si>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</si>
  <si>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</si>
  <si>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</si>
  <si>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</si>
  <si>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</si>
  <si>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</si>
  <si>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</si>
  <si>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</si>
  <si>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</si>
  <si>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</si>
  <si>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</si>
  <si>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</si>
  <si>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</si>
  <si>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</si>
  <si>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</si>
  <si>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</si>
  <si>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</si>
  <si>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</si>
  <si>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</si>
  <si>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</si>
  <si>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</si>
  <si>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</si>
  <si>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</si>
  <si>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</si>
  <si>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</si>
  <si>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</si>
  <si>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</si>
  <si>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</si>
  <si>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</si>
  <si>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</si>
  <si>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</si>
  <si>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</si>
  <si>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</si>
  <si>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</si>
  <si>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</si>
  <si>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</si>
  <si>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</si>
  <si>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</si>
  <si>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</si>
  <si>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</si>
  <si>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</si>
  <si>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</si>
  <si>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</si>
  <si>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</si>
  <si>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</si>
  <si>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</si>
  <si>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</si>
  <si>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</si>
  <si>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</si>
  <si>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</si>
  <si>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</si>
  <si>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</si>
  <si>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</si>
  <si>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</si>
  <si>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</si>
  <si>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</si>
  <si>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</si>
  <si>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</si>
  <si>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</si>
  <si>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</si>
  <si>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</si>
  <si>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</si>
  <si>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</si>
  <si>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</si>
  <si>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</si>
  <si>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</si>
  <si>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</si>
  <si>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</si>
  <si>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</si>
  <si>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</si>
  <si>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</si>
  <si>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</si>
  <si>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</si>
  <si>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</si>
  <si>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</si>
  <si>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</si>
  <si>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</si>
  <si>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</si>
  <si>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</si>
  <si>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</si>
  <si>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</si>
  <si>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</si>
  <si>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</si>
  <si>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</si>
  <si>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</si>
  <si>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</si>
  <si>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</si>
  <si>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</si>
  <si>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</si>
  <si>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</si>
  <si>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</si>
  <si>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</si>
  <si>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</si>
  <si>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</si>
  <si>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</si>
  <si>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</si>
  <si>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</si>
  <si>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</si>
  <si>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</si>
  <si>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</si>
  <si>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</si>
  <si>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</si>
  <si>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</si>
  <si>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</si>
  <si>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</si>
  <si>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</si>
  <si>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</si>
  <si>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</si>
  <si>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</si>
  <si>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</si>
  <si>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</si>
  <si>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</si>
  <si>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</si>
  <si>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</si>
  <si>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</si>
  <si>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</si>
  <si>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</si>
  <si>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</si>
  <si>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</si>
  <si>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</si>
  <si>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</si>
  <si>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</si>
  <si>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</si>
  <si>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</si>
  <si>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</si>
  <si>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</si>
  <si>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</si>
  <si>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</si>
  <si>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</si>
  <si>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</si>
  <si>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</si>
  <si>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</si>
  <si>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</si>
  <si>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</si>
  <si>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</si>
  <si>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</si>
  <si>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</si>
  <si>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</si>
  <si>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</si>
  <si>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</si>
  <si>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</si>
  <si>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</si>
  <si>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</si>
  <si>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</si>
  <si>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</si>
  <si>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</si>
  <si>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</si>
  <si>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</si>
  <si>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</si>
  <si>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</si>
  <si>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</si>
  <si>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</si>
  <si>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</si>
  <si>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</si>
  <si>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</si>
  <si>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</si>
  <si>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</si>
  <si>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</si>
  <si>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</si>
  <si>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</si>
  <si>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</si>
  <si>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</si>
  <si>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</si>
  <si>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</si>
  <si>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</si>
  <si>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</si>
  <si>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</si>
  <si>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</si>
  <si>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</si>
  <si>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</si>
  <si>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</si>
  <si>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</si>
  <si>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</si>
  <si>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</si>
  <si>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</si>
  <si>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</si>
  <si>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</si>
  <si>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</si>
  <si>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</si>
  <si>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</si>
  <si>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</si>
  <si>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</si>
  <si>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</si>
  <si>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</si>
  <si>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</si>
  <si>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</si>
  <si>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</si>
  <si>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</si>
  <si>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</si>
  <si>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</si>
  <si>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</si>
  <si>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</si>
  <si>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</si>
  <si>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</si>
  <si>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</si>
  <si>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</si>
  <si>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</si>
  <si>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</si>
  <si>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</si>
  <si>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</si>
  <si>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</si>
  <si>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</si>
  <si>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</si>
  <si>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</si>
  <si>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</si>
  <si>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</si>
  <si>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</si>
  <si>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</si>
  <si>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</si>
  <si>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</si>
  <si>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</si>
  <si>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</si>
  <si>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</si>
  <si>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</si>
  <si>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</si>
  <si>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</si>
  <si>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</si>
  <si>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</si>
  <si>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</si>
  <si>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</si>
  <si>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</si>
  <si>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</si>
  <si>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</si>
  <si>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</si>
  <si>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</si>
  <si>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</si>
  <si>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</si>
  <si>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</si>
  <si>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</si>
  <si>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</si>
  <si>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</si>
  <si>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</si>
  <si>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</si>
  <si>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</si>
  <si>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</si>
  <si>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</si>
  <si>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</si>
  <si>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</si>
  <si>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</si>
  <si>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</si>
  <si>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</si>
  <si>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</si>
  <si>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</si>
  <si>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</si>
  <si>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</si>
  <si>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</si>
  <si>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</si>
  <si>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</si>
  <si>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</si>
  <si>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</si>
  <si>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</si>
  <si>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</si>
  <si>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</si>
  <si>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</si>
  <si>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</si>
  <si>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</si>
  <si>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</si>
  <si>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</si>
  <si>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</si>
  <si>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</si>
  <si>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</si>
  <si>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</si>
  <si>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</si>
  <si>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</si>
  <si>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</si>
  <si>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</si>
  <si>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</si>
  <si>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</si>
  <si>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</si>
  <si>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</si>
  <si>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</si>
  <si>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</si>
  <si>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</si>
  <si>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</si>
  <si>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</si>
  <si>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</si>
  <si>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</si>
  <si>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</si>
  <si>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</si>
  <si>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</si>
  <si>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</si>
  <si>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</si>
  <si>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</si>
  <si>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</si>
  <si>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</si>
  <si>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</si>
  <si>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</si>
  <si>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</si>
  <si>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</si>
  <si>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</si>
  <si>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</si>
  <si>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</si>
  <si>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</si>
  <si>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</si>
  <si>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</si>
  <si>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</si>
  <si>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</si>
  <si>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</si>
  <si>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</si>
  <si>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</si>
  <si>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</si>
  <si>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</si>
  <si>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</si>
  <si>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</si>
  <si>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</si>
  <si>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</si>
  <si>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</si>
  <si>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</si>
  <si>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</si>
  <si>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</si>
  <si>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</si>
  <si>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</si>
  <si>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</si>
  <si>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</si>
  <si>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</si>
  <si>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</si>
  <si>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</si>
  <si>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</si>
  <si>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</si>
  <si>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</si>
  <si>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</si>
  <si>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</si>
  <si>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</si>
  <si>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</si>
  <si>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</si>
  <si>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</si>
  <si>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</si>
  <si>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</si>
  <si>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</si>
  <si>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</si>
  <si>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</si>
  <si>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</si>
  <si>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</si>
  <si>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</si>
  <si>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</si>
  <si>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</si>
  <si>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</si>
  <si>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</si>
  <si>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</si>
  <si>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</si>
  <si>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</si>
  <si>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</si>
  <si>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</si>
  <si>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</si>
  <si>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</si>
  <si>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</si>
  <si>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</si>
  <si>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</si>
  <si>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</si>
  <si>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</si>
  <si>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</si>
  <si>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</si>
  <si>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</si>
  <si>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</si>
  <si>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</si>
  <si>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</si>
  <si>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</si>
  <si>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</si>
  <si>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</si>
  <si>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</si>
  <si>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</si>
  <si>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</si>
  <si>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</si>
  <si>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</si>
  <si>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</si>
  <si>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</si>
  <si>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</si>
  <si>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</si>
  <si>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</si>
  <si>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</si>
  <si>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</si>
  <si>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</si>
  <si>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</si>
  <si>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</si>
  <si>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</si>
  <si>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</si>
  <si>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</si>
  <si>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</si>
  <si>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</si>
  <si>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</si>
  <si>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</si>
  <si>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</si>
  <si>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</si>
  <si>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</si>
  <si>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</si>
  <si>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</si>
  <si>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</si>
  <si>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</si>
  <si>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</si>
  <si>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</si>
  <si>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</si>
  <si>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</si>
  <si>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</si>
  <si>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</si>
  <si>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</si>
  <si>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</si>
  <si>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</si>
  <si>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</si>
  <si>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</si>
  <si>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</si>
  <si>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</si>
  <si>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</si>
  <si>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</si>
  <si>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</si>
  <si>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</si>
  <si>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</si>
  <si>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</si>
  <si>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</si>
  <si>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</si>
  <si>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</si>
  <si>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</si>
  <si>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</si>
  <si>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</si>
  <si>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</si>
  <si>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</si>
  <si>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</si>
  <si>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</si>
  <si>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</si>
  <si>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</si>
  <si>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</si>
  <si>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</si>
  <si>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</si>
  <si>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</si>
  <si>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</si>
  <si>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</si>
  <si>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</si>
  <si>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</si>
  <si>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</si>
  <si>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</si>
  <si>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</si>
  <si>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</si>
  <si>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</si>
  <si>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</si>
  <si>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</si>
  <si>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</si>
  <si>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</si>
  <si>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</si>
  <si>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</si>
  <si>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</si>
  <si>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</si>
  <si>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</si>
  <si>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</si>
  <si>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</si>
  <si>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</si>
  <si>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</si>
  <si>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</si>
  <si>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</si>
  <si>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</si>
  <si>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</si>
  <si>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</si>
  <si>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</si>
  <si>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</si>
  <si>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</si>
  <si>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</si>
  <si>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</si>
  <si>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</si>
  <si>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</si>
  <si>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</si>
  <si>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</si>
  <si>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</si>
  <si>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</si>
  <si>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</si>
  <si>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</si>
  <si>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</si>
  <si>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</si>
  <si>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</si>
  <si>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</si>
  <si>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</si>
  <si>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</si>
  <si>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</si>
  <si>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</si>
  <si>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</si>
  <si>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</si>
  <si>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</si>
  <si>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</si>
  <si>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</si>
  <si>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</si>
  <si>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</si>
  <si>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</si>
  <si>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</si>
  <si>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</si>
  <si>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</si>
  <si>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</si>
  <si>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</si>
  <si>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</si>
  <si>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</si>
  <si>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</si>
  <si>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</si>
  <si>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</si>
  <si>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</si>
  <si>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</si>
  <si>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</si>
  <si>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</si>
  <si>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</si>
  <si>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</si>
  <si>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</si>
  <si>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</si>
  <si>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</si>
  <si>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</si>
  <si>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</si>
  <si>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</si>
  <si>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</si>
  <si>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</si>
  <si>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</si>
  <si>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</si>
  <si>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</si>
  <si>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</si>
  <si>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</si>
  <si>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</si>
  <si>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</si>
  <si>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</si>
  <si>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</si>
  <si>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</si>
  <si>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</si>
  <si>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</si>
  <si>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</si>
  <si>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</si>
  <si>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</si>
  <si>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</si>
  <si>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</si>
  <si>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</si>
  <si>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</si>
  <si>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</si>
  <si>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</si>
  <si>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</si>
  <si>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</si>
  <si>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</si>
  <si>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</si>
  <si>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</si>
  <si>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</si>
  <si>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</si>
  <si>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</si>
  <si>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</si>
  <si>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</si>
  <si>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</si>
  <si>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</si>
  <si>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</si>
  <si>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</si>
  <si>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</si>
  <si>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</si>
  <si>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</si>
  <si>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</si>
  <si>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</si>
  <si>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</si>
  <si>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</si>
  <si>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</si>
  <si>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</si>
  <si>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</si>
  <si>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</si>
  <si>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</si>
  <si>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</si>
  <si>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</si>
  <si>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</si>
  <si>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</si>
  <si>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</si>
  <si>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</si>
  <si>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</si>
  <si>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</si>
  <si>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</si>
  <si>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</si>
  <si>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</si>
  <si>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</si>
  <si>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</si>
  <si>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</si>
  <si>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</si>
  <si>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</si>
  <si>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</si>
  <si>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</si>
  <si>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</si>
  <si>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</si>
  <si>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</si>
  <si>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</si>
  <si>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</si>
  <si>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</si>
  <si>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</si>
  <si>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</si>
  <si>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</si>
  <si>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</si>
  <si>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</si>
  <si>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</si>
  <si>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</si>
  <si>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</si>
  <si>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</si>
  <si>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</si>
  <si>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</si>
  <si>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</si>
  <si>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</si>
  <si>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</si>
  <si>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</si>
  <si>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</si>
  <si>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</si>
  <si>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</si>
  <si>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</si>
  <si>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</si>
  <si>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</si>
  <si>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</si>
  <si>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</si>
  <si>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</si>
  <si>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</si>
  <si>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</si>
  <si>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</si>
  <si>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</si>
  <si>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</si>
  <si>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</si>
  <si>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</si>
  <si>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</si>
  <si>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</si>
  <si>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</si>
  <si>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</si>
  <si>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</si>
  <si>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</si>
  <si>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</si>
  <si>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</si>
  <si>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</si>
  <si>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</si>
  <si>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</si>
  <si>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</si>
  <si>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</si>
  <si>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</si>
  <si>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</si>
  <si>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</si>
  <si>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</si>
  <si>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</si>
  <si>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</si>
  <si>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</si>
  <si>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</si>
  <si>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</si>
  <si>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</si>
  <si>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</si>
  <si>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</si>
  <si>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</si>
  <si>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</si>
  <si>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</si>
  <si>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</si>
  <si>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</si>
  <si>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</si>
  <si>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</si>
  <si>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</si>
  <si>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</si>
  <si>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</si>
  <si>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</si>
  <si>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</si>
  <si>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</si>
  <si>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</si>
  <si>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</si>
  <si>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</si>
  <si>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</si>
  <si>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</si>
  <si>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</si>
  <si>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</si>
  <si>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</si>
  <si>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</si>
  <si>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</si>
  <si>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</si>
  <si>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</si>
  <si>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</si>
  <si>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</si>
  <si>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</si>
  <si>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</si>
  <si>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</si>
  <si>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</si>
  <si>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</si>
  <si>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</si>
  <si>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</si>
  <si>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</si>
  <si>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</si>
  <si>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</si>
  <si>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</si>
  <si>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</si>
  <si>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</si>
  <si>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</si>
  <si>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</si>
  <si>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</si>
  <si>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</si>
  <si>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</si>
  <si>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</si>
  <si>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</si>
  <si>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</si>
  <si>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</si>
  <si>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</si>
  <si>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</si>
  <si>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</si>
  <si>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</si>
  <si>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</si>
  <si>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</si>
  <si>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</si>
  <si>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</si>
  <si>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</si>
  <si>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</si>
  <si>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</si>
  <si>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</si>
  <si>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</si>
  <si>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</si>
  <si>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</si>
  <si>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</si>
  <si>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</si>
  <si>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</si>
  <si>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</si>
  <si>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</si>
  <si>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</si>
  <si>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</si>
  <si>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</si>
  <si>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</si>
  <si>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</si>
  <si>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</si>
  <si>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</si>
  <si>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</si>
  <si>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</si>
  <si>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</si>
  <si>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</si>
  <si>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</si>
  <si>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</si>
  <si>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</si>
  <si>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</si>
  <si>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</si>
  <si>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</si>
  <si>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</si>
  <si>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</si>
  <si>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</si>
  <si>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</si>
  <si>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</si>
  <si>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</si>
  <si>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</si>
  <si>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</si>
  <si>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</si>
  <si>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</si>
  <si>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</si>
  <si>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</si>
  <si>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</si>
  <si>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</si>
  <si>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</si>
  <si>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</si>
  <si>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</si>
  <si>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</si>
  <si>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</si>
  <si>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</si>
  <si>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</si>
  <si>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</si>
  <si>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</si>
  <si>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</si>
  <si>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</si>
  <si>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</si>
  <si>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</si>
  <si>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</si>
  <si>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</si>
  <si>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</si>
  <si>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</si>
  <si>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</si>
  <si>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</si>
  <si>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</si>
  <si>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</si>
  <si>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</si>
  <si>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</si>
  <si>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</si>
  <si>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</si>
  <si>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</si>
  <si>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</si>
  <si>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</si>
  <si>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</si>
  <si>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</si>
  <si>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</si>
  <si>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</si>
  <si>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</si>
  <si>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</si>
  <si>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</si>
  <si>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</si>
  <si>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</si>
  <si>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</si>
  <si>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</si>
  <si>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</si>
  <si>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</si>
  <si>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</si>
  <si>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</si>
  <si>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</si>
  <si>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</si>
  <si>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</si>
  <si>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</si>
  <si>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</si>
  <si>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</si>
  <si>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</si>
  <si>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</si>
  <si>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</si>
  <si>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</si>
  <si>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</si>
  <si>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</si>
  <si>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</si>
  <si>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</si>
  <si>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</si>
  <si>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</si>
  <si>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</si>
  <si>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</si>
  <si>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</si>
  <si>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</si>
  <si>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</si>
  <si>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</si>
  <si>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</si>
  <si>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</si>
  <si>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</si>
  <si>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</si>
  <si>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</si>
  <si>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</si>
  <si>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</si>
  <si>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</si>
  <si>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</si>
  <si>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</si>
  <si>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</si>
  <si>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</si>
  <si>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</si>
  <si>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</si>
  <si>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</si>
  <si>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</si>
  <si>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</si>
  <si>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</si>
  <si>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</si>
  <si>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</si>
  <si>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</si>
  <si>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</si>
  <si>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</si>
  <si>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</si>
  <si>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</si>
  <si>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</si>
  <si>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</si>
  <si>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</si>
  <si>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</si>
  <si>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</si>
  <si>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</si>
  <si>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</si>
  <si>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</si>
  <si>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</si>
  <si>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</si>
  <si>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</si>
  <si>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</si>
  <si>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</si>
  <si>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</si>
  <si>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</si>
  <si>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</si>
  <si>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</si>
  <si>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</si>
  <si>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</si>
  <si>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</si>
  <si>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</si>
  <si>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</si>
  <si>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</si>
  <si>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</si>
  <si>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</si>
  <si>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</si>
  <si>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</si>
  <si>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</si>
  <si>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</si>
  <si>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</si>
  <si>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</si>
  <si>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</si>
  <si>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</si>
  <si>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</si>
  <si>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</si>
  <si>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</si>
  <si>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</si>
  <si>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</si>
  <si>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</si>
  <si>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</si>
  <si>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</si>
  <si>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</si>
  <si>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</si>
  <si>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</si>
  <si>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</si>
  <si>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</si>
  <si>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</si>
  <si>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</si>
  <si>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</si>
  <si>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</si>
  <si>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</si>
  <si>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</si>
  <si>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</si>
  <si>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</si>
  <si>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</si>
  <si>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</si>
  <si>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</si>
  <si>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</si>
  <si>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</si>
  <si>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</si>
  <si>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</si>
  <si>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</si>
  <si>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</si>
  <si>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</si>
  <si>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</si>
  <si>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</si>
  <si>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</si>
  <si>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</si>
  <si>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</si>
  <si>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</si>
  <si>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</si>
  <si>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</si>
  <si>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</si>
  <si>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</si>
  <si>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</si>
  <si>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</si>
  <si>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</si>
  <si>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</si>
  <si>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</si>
  <si>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</si>
  <si>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</si>
  <si>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</si>
  <si>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</si>
  <si>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</si>
  <si>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</si>
  <si>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</si>
  <si>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</si>
  <si>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</si>
  <si>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</si>
  <si>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</si>
  <si>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</si>
  <si>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</si>
  <si>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</si>
  <si>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</si>
  <si>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</si>
  <si>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</si>
  <si>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</si>
  <si>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</si>
  <si>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</si>
  <si>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</si>
  <si>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</si>
  <si>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</si>
  <si>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</si>
  <si>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</si>
  <si>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</si>
  <si>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</si>
  <si>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</si>
  <si>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</si>
  <si>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</si>
  <si>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</si>
  <si>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</si>
  <si>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</si>
  <si>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</si>
  <si>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</si>
  <si>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</si>
  <si>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</si>
  <si>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</si>
  <si>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</si>
  <si>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</si>
  <si>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</si>
  <si>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</si>
  <si>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</si>
  <si>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</si>
  <si>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</si>
  <si>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</si>
  <si>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</si>
  <si>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</si>
  <si>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</si>
  <si>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IROQUOIS</t>
  </si>
  <si>
    <t>100 MINER ST, PO BOX 400</t>
  </si>
  <si>
    <t>CRESCENT CITY</t>
  </si>
  <si>
    <t>RUSSELL LEIGH &amp; ASSOCIATES</t>
  </si>
  <si>
    <t>RUSS LEIGH</t>
  </si>
  <si>
    <t>228 E MAIN ST</t>
  </si>
  <si>
    <t>HOOPESTON</t>
  </si>
  <si>
    <t>IL</t>
  </si>
  <si>
    <t>217.283.9736</t>
  </si>
  <si>
    <t>217.283.9336</t>
  </si>
  <si>
    <t>065.018319</t>
  </si>
  <si>
    <t>admin@russleigh.com</t>
  </si>
  <si>
    <t>Nicole Bullington</t>
  </si>
  <si>
    <t>815.683.2662</t>
  </si>
  <si>
    <t>bullingtonn@iroqsea.org</t>
  </si>
  <si>
    <t>815.683.9913</t>
  </si>
  <si>
    <t>Page 2 - Part C Other Issues</t>
  </si>
  <si>
    <t>Over budget in Education Fund by $1,483,466 due to on-behalf payments</t>
  </si>
  <si>
    <t>Did not re-authorize interfund loan from Education to Operations and Maintenance</t>
  </si>
  <si>
    <t>Page 11 - Acct 1999 -Other</t>
  </si>
  <si>
    <t>Refunds &amp; reimbursements $36,741</t>
  </si>
  <si>
    <t>Col 40 - Transportation</t>
  </si>
  <si>
    <t>Refunds &amp; reimbursements $585</t>
  </si>
  <si>
    <t>Col 10 - Educational</t>
  </si>
  <si>
    <t>Page 14 - Acct 4999 - Other Restricted Revenue from Federal Sources</t>
  </si>
  <si>
    <t>Acct 4950 - Dept of Rehab $10,798</t>
  </si>
  <si>
    <t>Page 17 - Funct 4190 - Other Payments to In-State Govt Units</t>
  </si>
  <si>
    <t>Rent to Crescent Iroquois CUSD #249  $15,000</t>
  </si>
  <si>
    <t>The accompanying Schedule of Expenditures of Federal Awards includes the federal grant activity of Iroquois Special Education Association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</si>
  <si>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 xml:space="preserve"> x</t>
  </si>
  <si>
    <t>Of the federal expenditures presented in the schedule, Iroquois Special Education Association provided federal awards to subrecipients as follows:</t>
  </si>
  <si>
    <t>none</t>
  </si>
  <si>
    <t>no</t>
  </si>
  <si>
    <t>U.S. Department of Agriculture</t>
  </si>
  <si>
    <t xml:space="preserve">     Passed Through Illinois State Board of Education</t>
  </si>
  <si>
    <t xml:space="preserve">       School Lunch-Regular</t>
  </si>
  <si>
    <t>16-4210</t>
  </si>
  <si>
    <t>17-4210</t>
  </si>
  <si>
    <t xml:space="preserve">       School Breakfast</t>
  </si>
  <si>
    <t>16-4220</t>
  </si>
  <si>
    <t>17-4220</t>
  </si>
  <si>
    <t xml:space="preserve">       School  Commodities</t>
  </si>
  <si>
    <t>17-4250</t>
  </si>
  <si>
    <t xml:space="preserve">          Total U.S. Dept of Agriculture</t>
  </si>
  <si>
    <t>U.S. Dept of Education</t>
  </si>
  <si>
    <t xml:space="preserve">       Special Education-Pre School F/T</t>
  </si>
  <si>
    <t>84.173a</t>
  </si>
  <si>
    <t>16-4600</t>
  </si>
  <si>
    <t>17-4600</t>
  </si>
  <si>
    <t xml:space="preserve">       Special Ed-IDEA F/T</t>
  </si>
  <si>
    <t>84.027a</t>
  </si>
  <si>
    <t>16-4620</t>
  </si>
  <si>
    <t xml:space="preserve">       Special Ed.-IDEA F/T</t>
  </si>
  <si>
    <t>17-4620</t>
  </si>
  <si>
    <t xml:space="preserve">          Total U.S. Dept of Education</t>
  </si>
  <si>
    <t>U.S. Department of Human Services</t>
  </si>
  <si>
    <t xml:space="preserve">     Passed Through Illinois Dept. of Healthcare and Family Services</t>
  </si>
  <si>
    <t xml:space="preserve">       Department of Rehabilitation</t>
  </si>
  <si>
    <t>17-4950</t>
  </si>
  <si>
    <t xml:space="preserve">          U.S. Dept of Human Services</t>
  </si>
  <si>
    <t>U.S. Department of Health and Human Services</t>
  </si>
  <si>
    <t xml:space="preserve">     Passed Through the Illinois Dept of Healthcare &amp; Family Services</t>
  </si>
  <si>
    <t xml:space="preserve">       Medicare-Admin Outreach</t>
  </si>
  <si>
    <t>17-4991</t>
  </si>
  <si>
    <t xml:space="preserve">          Total U.S. Dept of Health &amp; Human Services</t>
  </si>
  <si>
    <t xml:space="preserve">          Total Federal Finaicial Assistance</t>
  </si>
  <si>
    <t>Adverse-Gaap/Regulatory-Qualified</t>
  </si>
  <si>
    <t>x</t>
  </si>
  <si>
    <t>Unmodified</t>
  </si>
  <si>
    <t>Special Education-IDEA Flow Thru</t>
  </si>
  <si>
    <t>Iroquois Special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</si>
</sst>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1948296</xdr:colOff>
          <xdr:row>3</xdr:row>
          <xdr:rowOff>103909</xdr:rowOff>
        </xdr:from>
        <xdr:to>
          <xdr:col>0</xdr:col>
          <xdr:colOff>2862696</xdr:colOff>
          <xdr:row>7</xdr:row>
          <xdr:rowOff>142009</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1" t="s">
        <v>466</v>
      </c>
      <c r="J1" s="2182"/>
      <c r="K1" s="2182"/>
      <c r="L1" s="2182"/>
      <c r="M1" s="2182"/>
      <c r="N1" s="2182"/>
      <c r="O1" s="2182"/>
      <c r="P1" s="2182"/>
      <c r="Q1" s="2182"/>
      <c r="R1" s="2182"/>
      <c r="S1" s="2182"/>
    </row>
    <row r="2" spans="1:28" ht="12" customHeight="1" x14ac:dyDescent="0.2">
      <c r="A2" s="201" t="s">
        <v>1868</v>
      </c>
      <c r="D2" s="202"/>
      <c r="I2" s="2183" t="s">
        <v>1133</v>
      </c>
      <c r="J2" s="2182"/>
      <c r="K2" s="2182"/>
      <c r="L2" s="2182"/>
      <c r="M2" s="2182"/>
      <c r="N2" s="2182"/>
      <c r="O2" s="2182"/>
      <c r="P2" s="2182"/>
      <c r="Q2" s="2182"/>
      <c r="R2" s="2182"/>
      <c r="S2" s="2182"/>
    </row>
    <row r="3" spans="1:28" ht="12" customHeight="1" x14ac:dyDescent="0.2">
      <c r="A3" s="1817" t="s">
        <v>1950</v>
      </c>
      <c r="B3" s="1818"/>
      <c r="C3" s="1818"/>
      <c r="D3" s="1819"/>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2"/>
      <c r="C5" s="178" t="s">
        <v>1061</v>
      </c>
      <c r="D5" s="362"/>
      <c r="E5" s="362"/>
      <c r="H5" s="192"/>
      <c r="I5" s="2190" t="s">
        <v>769</v>
      </c>
      <c r="J5" s="2135"/>
      <c r="K5" s="2135"/>
      <c r="L5" s="2135"/>
      <c r="M5" s="2135"/>
      <c r="N5" s="2135"/>
      <c r="O5" s="2135"/>
      <c r="P5" s="2135"/>
      <c r="Q5" s="2135"/>
      <c r="R5" s="2135"/>
      <c r="S5" s="2135"/>
    </row>
    <row r="6" spans="1:28" ht="14.1" customHeight="1" x14ac:dyDescent="0.2">
      <c r="B6" s="442" t="s">
        <v>2096</v>
      </c>
      <c r="C6" s="178" t="s">
        <v>1062</v>
      </c>
      <c r="D6" s="362"/>
      <c r="E6" s="362"/>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3"/>
      <c r="K11" s="180"/>
      <c r="O11" s="1703" t="s">
        <v>2096</v>
      </c>
      <c r="P11" s="378" t="s">
        <v>223</v>
      </c>
      <c r="Q11" s="183"/>
      <c r="R11" s="181"/>
      <c r="S11" s="180"/>
      <c r="T11" s="2137"/>
      <c r="U11" s="2138"/>
      <c r="V11" s="2138"/>
      <c r="W11" s="2138"/>
      <c r="X11" s="2138"/>
      <c r="Y11" s="2138"/>
      <c r="Z11" s="2138"/>
      <c r="AA11" s="2139"/>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51">
        <v>32038801060</v>
      </c>
      <c r="B13" s="2152"/>
      <c r="C13" s="2152"/>
      <c r="D13" s="2152"/>
      <c r="E13" s="2152"/>
      <c r="F13" s="2152"/>
      <c r="G13" s="2152"/>
      <c r="H13" s="2153"/>
      <c r="I13" s="184"/>
      <c r="J13" s="183"/>
      <c r="K13" s="181"/>
      <c r="L13" s="183"/>
      <c r="M13" s="183"/>
      <c r="N13" s="183"/>
      <c r="O13" s="183"/>
      <c r="P13" s="183"/>
      <c r="Q13" s="183"/>
      <c r="R13" s="183"/>
      <c r="S13" s="183"/>
      <c r="T13" s="2156" t="s">
        <v>2100</v>
      </c>
      <c r="U13" s="2157"/>
      <c r="V13" s="2157"/>
      <c r="W13" s="2157"/>
      <c r="X13" s="2157"/>
      <c r="Y13" s="2158"/>
      <c r="Z13" s="2158"/>
      <c r="AA13" s="2159"/>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9" t="s">
        <v>2097</v>
      </c>
      <c r="B15" s="2154"/>
      <c r="C15" s="2154"/>
      <c r="D15" s="2154"/>
      <c r="E15" s="2154"/>
      <c r="F15" s="2154"/>
      <c r="G15" s="2154"/>
      <c r="H15" s="2155"/>
      <c r="T15" s="2121" t="s">
        <v>2101</v>
      </c>
      <c r="U15" s="2122"/>
      <c r="V15" s="2122"/>
      <c r="W15" s="2122"/>
      <c r="X15" s="2122"/>
      <c r="Y15" s="2160"/>
      <c r="Z15" s="2160"/>
      <c r="AA15" s="216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0" t="s">
        <v>2167</v>
      </c>
      <c r="B17" s="2179"/>
      <c r="C17" s="2179"/>
      <c r="D17" s="2179"/>
      <c r="E17" s="2179"/>
      <c r="F17" s="2179"/>
      <c r="G17" s="2179"/>
      <c r="H17" s="2180"/>
      <c r="T17" s="2166" t="s">
        <v>2102</v>
      </c>
      <c r="U17" s="2167"/>
      <c r="V17" s="2167"/>
      <c r="W17" s="2167"/>
      <c r="X17" s="2167"/>
      <c r="Y17" s="2167"/>
      <c r="Z17" s="2167"/>
      <c r="AA17" s="2168"/>
    </row>
    <row r="18" spans="1:27" ht="13.5" customHeight="1" x14ac:dyDescent="0.2">
      <c r="A18" s="363" t="s">
        <v>610</v>
      </c>
      <c r="B18" s="345"/>
      <c r="C18" s="341"/>
      <c r="D18" s="345"/>
      <c r="E18" s="345"/>
      <c r="F18" s="345"/>
      <c r="G18" s="345"/>
      <c r="H18" s="276"/>
      <c r="I18" s="2176" t="s">
        <v>765</v>
      </c>
      <c r="J18" s="2177"/>
      <c r="K18" s="2177"/>
      <c r="L18" s="2177"/>
      <c r="M18" s="2177"/>
      <c r="N18" s="2177"/>
      <c r="O18" s="2177"/>
      <c r="P18" s="2177"/>
      <c r="Q18" s="2177"/>
      <c r="R18" s="2177"/>
      <c r="S18" s="2178"/>
      <c r="T18" s="363" t="s">
        <v>807</v>
      </c>
      <c r="U18" s="271"/>
      <c r="V18" s="341"/>
      <c r="W18" s="270"/>
      <c r="X18" s="363" t="s">
        <v>303</v>
      </c>
      <c r="Y18" s="350"/>
      <c r="Z18" s="1915" t="s">
        <v>766</v>
      </c>
      <c r="AA18" s="200"/>
    </row>
    <row r="19" spans="1:27" ht="13.5" customHeight="1" x14ac:dyDescent="0.2">
      <c r="A19" s="2149" t="s">
        <v>2098</v>
      </c>
      <c r="B19" s="2150"/>
      <c r="C19" s="2150"/>
      <c r="D19" s="2150"/>
      <c r="E19" s="2150"/>
      <c r="F19" s="2150"/>
      <c r="G19" s="2150"/>
      <c r="H19" s="2148"/>
      <c r="I19" s="183"/>
      <c r="J19" s="377"/>
      <c r="K19" s="194"/>
      <c r="L19" s="192"/>
      <c r="M19" s="652" t="s">
        <v>355</v>
      </c>
      <c r="P19" s="180"/>
      <c r="Q19" s="180"/>
      <c r="R19" s="180"/>
      <c r="S19" s="184"/>
      <c r="T19" s="2149" t="s">
        <v>2103</v>
      </c>
      <c r="U19" s="2147"/>
      <c r="V19" s="2147"/>
      <c r="W19" s="2148"/>
      <c r="X19" s="2164" t="s">
        <v>2104</v>
      </c>
      <c r="Y19" s="2165"/>
      <c r="Z19" s="2162">
        <v>60942</v>
      </c>
      <c r="AA19" s="2163"/>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6" t="s">
        <v>2099</v>
      </c>
      <c r="B21" s="2147"/>
      <c r="C21" s="2147"/>
      <c r="D21" s="2147"/>
      <c r="E21" s="2147"/>
      <c r="F21" s="2147"/>
      <c r="G21" s="2147"/>
      <c r="H21" s="2148"/>
      <c r="I21" s="2172" t="s">
        <v>767</v>
      </c>
      <c r="J21" s="2135"/>
      <c r="K21" s="2135"/>
      <c r="L21" s="2135"/>
      <c r="M21" s="2135"/>
      <c r="N21" s="2135"/>
      <c r="O21" s="2135"/>
      <c r="P21" s="2135"/>
      <c r="Q21" s="2135"/>
      <c r="R21" s="2135"/>
      <c r="S21" s="2136"/>
      <c r="T21" s="2120" t="s">
        <v>2106</v>
      </c>
      <c r="U21" s="2116"/>
      <c r="V21" s="2116"/>
      <c r="W21" s="2116"/>
      <c r="X21" s="2130" t="s">
        <v>2105</v>
      </c>
      <c r="Y21" s="2128"/>
      <c r="Z21" s="2128"/>
      <c r="AA21" s="2129"/>
    </row>
    <row r="22" spans="1:27" ht="13.5" customHeight="1" x14ac:dyDescent="0.2">
      <c r="A22" s="365" t="s">
        <v>611</v>
      </c>
      <c r="B22" s="279"/>
      <c r="C22" s="279"/>
      <c r="D22" s="279"/>
      <c r="E22" s="279"/>
      <c r="F22" s="279"/>
      <c r="G22" s="279"/>
      <c r="H22" s="280"/>
      <c r="I22" s="2173" t="s">
        <v>1744</v>
      </c>
      <c r="J22" s="2174"/>
      <c r="K22" s="2174"/>
      <c r="L22" s="2174"/>
      <c r="M22" s="2174"/>
      <c r="N22" s="2174"/>
      <c r="O22" s="2174"/>
      <c r="P22" s="2174"/>
      <c r="Q22" s="2174"/>
      <c r="R22" s="2174"/>
      <c r="S22" s="2175"/>
      <c r="T22" s="363" t="s">
        <v>1902</v>
      </c>
      <c r="U22" s="271"/>
      <c r="V22" s="341"/>
      <c r="W22" s="271"/>
      <c r="X22" s="1916" t="s">
        <v>1573</v>
      </c>
      <c r="Z22" s="199"/>
      <c r="AA22" s="200"/>
    </row>
    <row r="23" spans="1:27" ht="13.5" customHeight="1" x14ac:dyDescent="0.2">
      <c r="A23" s="2169"/>
      <c r="B23" s="2170"/>
      <c r="C23" s="2170"/>
      <c r="D23" s="2170"/>
      <c r="E23" s="2170"/>
      <c r="F23" s="2170"/>
      <c r="G23" s="2170"/>
      <c r="H23" s="2171"/>
      <c r="T23" s="2115" t="s">
        <v>2107</v>
      </c>
      <c r="U23" s="2116"/>
      <c r="V23" s="2116"/>
      <c r="W23" s="2116"/>
      <c r="X23" s="2127">
        <v>43434</v>
      </c>
      <c r="Y23" s="2128"/>
      <c r="Z23" s="2128"/>
      <c r="AA23" s="2129"/>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6">
        <v>60928</v>
      </c>
      <c r="B25" s="2147"/>
      <c r="C25" s="2147"/>
      <c r="D25" s="2147"/>
      <c r="E25" s="2147"/>
      <c r="F25" s="2147"/>
      <c r="G25" s="2147"/>
      <c r="H25" s="2148"/>
      <c r="I25" s="653"/>
      <c r="J25" s="203"/>
      <c r="K25" s="203"/>
      <c r="L25" s="203"/>
      <c r="M25" s="203"/>
      <c r="N25" s="203"/>
      <c r="O25" s="203"/>
      <c r="P25" s="203"/>
      <c r="Q25" s="203"/>
      <c r="R25" s="203"/>
      <c r="S25" s="204"/>
      <c r="T25" s="2112" t="s">
        <v>2108</v>
      </c>
      <c r="U25" s="2113"/>
      <c r="V25" s="2113"/>
      <c r="W25" s="2113"/>
      <c r="X25" s="2113"/>
      <c r="Y25" s="2113"/>
      <c r="Z25" s="2113"/>
      <c r="AA25" s="211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201" t="s">
        <v>1895</v>
      </c>
      <c r="J27" s="2177"/>
      <c r="K27" s="2177"/>
      <c r="L27" s="2177"/>
      <c r="M27" s="2177"/>
      <c r="N27" s="2177"/>
      <c r="O27" s="2177"/>
      <c r="P27" s="2177"/>
      <c r="Q27" s="2177"/>
      <c r="R27" s="2177"/>
      <c r="S27" s="2178"/>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1703" t="s">
        <v>2096</v>
      </c>
      <c r="K29" s="181" t="s">
        <v>656</v>
      </c>
      <c r="L29" s="390"/>
      <c r="M29" s="194" t="s">
        <v>105</v>
      </c>
      <c r="N29" s="185" t="s">
        <v>1910</v>
      </c>
      <c r="O29" s="185"/>
      <c r="P29" s="185"/>
      <c r="Q29" s="185"/>
      <c r="R29" s="185"/>
      <c r="S29" s="665"/>
      <c r="T29" s="55"/>
      <c r="U29" s="55"/>
      <c r="V29" s="55"/>
      <c r="W29" s="55"/>
      <c r="X29" s="55"/>
      <c r="Y29" s="55"/>
      <c r="Z29" s="55"/>
      <c r="AA29" s="1079"/>
    </row>
    <row r="30" spans="1:27" ht="13.5" customHeight="1" x14ac:dyDescent="0.2">
      <c r="A30" s="1743"/>
      <c r="B30" s="1083" t="s">
        <v>2096</v>
      </c>
      <c r="C30" s="666" t="s">
        <v>1360</v>
      </c>
      <c r="D30" s="181"/>
      <c r="E30" s="181"/>
      <c r="F30" s="1270"/>
      <c r="G30" s="654"/>
      <c r="H30" s="654"/>
      <c r="I30" s="274"/>
      <c r="J30" s="1703" t="s">
        <v>2096</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2096</v>
      </c>
      <c r="M31" s="194" t="s">
        <v>105</v>
      </c>
      <c r="N31" s="185" t="s">
        <v>2092</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0"/>
      <c r="Q35" s="2147"/>
      <c r="R35" s="2147"/>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20" t="s">
        <v>2109</v>
      </c>
      <c r="B38" s="2179"/>
      <c r="C38" s="2179"/>
      <c r="D38" s="2179"/>
      <c r="E38" s="2179"/>
      <c r="F38" s="2147"/>
      <c r="G38" s="2147"/>
      <c r="H38" s="2148"/>
      <c r="I38" s="2195"/>
      <c r="J38" s="2122"/>
      <c r="K38" s="2122"/>
      <c r="L38" s="2122"/>
      <c r="M38" s="2122"/>
      <c r="N38" s="2122"/>
      <c r="O38" s="2122"/>
      <c r="P38" s="2118"/>
      <c r="Q38" s="2118"/>
      <c r="R38" s="2118"/>
      <c r="S38" s="2119"/>
      <c r="T38" s="2121"/>
      <c r="U38" s="2122"/>
      <c r="V38" s="2122"/>
      <c r="W38" s="2122"/>
      <c r="X38" s="2118"/>
      <c r="Y38" s="2118"/>
      <c r="Z38" s="2118"/>
      <c r="AA38" s="2119"/>
    </row>
    <row r="39" spans="1:27" ht="12" customHeight="1" x14ac:dyDescent="0.2">
      <c r="A39" s="2199" t="s">
        <v>611</v>
      </c>
      <c r="B39" s="2200"/>
      <c r="C39" s="341"/>
      <c r="D39" s="338"/>
      <c r="E39" s="338"/>
      <c r="F39" s="348"/>
      <c r="G39" s="338"/>
      <c r="H39" s="276"/>
      <c r="I39" s="2199" t="s">
        <v>611</v>
      </c>
      <c r="J39" s="2200"/>
      <c r="K39" s="2200"/>
      <c r="L39" s="2200"/>
      <c r="M39" s="2200"/>
      <c r="N39" s="335"/>
      <c r="O39" s="341"/>
      <c r="P39" s="341"/>
      <c r="Q39" s="347"/>
      <c r="R39" s="341"/>
      <c r="S39" s="276"/>
      <c r="T39" s="341" t="s">
        <v>611</v>
      </c>
      <c r="U39" s="271"/>
      <c r="V39" s="341"/>
      <c r="W39" s="270"/>
      <c r="X39" s="347"/>
      <c r="Y39" s="199"/>
      <c r="Z39" s="199"/>
      <c r="AA39" s="200"/>
    </row>
    <row r="40" spans="1:27" ht="13.5" customHeight="1" x14ac:dyDescent="0.2">
      <c r="A40" s="2202" t="s">
        <v>2111</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t="s">
        <v>2110</v>
      </c>
      <c r="B42" s="2147"/>
      <c r="C42" s="2148"/>
      <c r="D42" s="2164" t="s">
        <v>2112</v>
      </c>
      <c r="E42" s="2147"/>
      <c r="F42" s="2147"/>
      <c r="G42" s="2147"/>
      <c r="H42" s="2148"/>
      <c r="I42" s="2121"/>
      <c r="J42" s="2118"/>
      <c r="K42" s="2118"/>
      <c r="L42" s="2118"/>
      <c r="M42" s="2118"/>
      <c r="N42" s="2118"/>
      <c r="O42" s="2119"/>
      <c r="P42" s="2117"/>
      <c r="Q42" s="2118"/>
      <c r="R42" s="2118"/>
      <c r="S42" s="2119"/>
      <c r="T42" s="2121"/>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2095</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1908</v>
      </c>
      <c r="C31" s="215" t="s">
        <v>1365</v>
      </c>
      <c r="D31" s="601"/>
      <c r="E31" s="603"/>
    </row>
    <row r="32" spans="1:5" x14ac:dyDescent="0.2">
      <c r="B32" s="601" t="s">
        <v>1272</v>
      </c>
      <c r="C32" s="215" t="s">
        <v>1365</v>
      </c>
      <c r="D32" s="602" t="s">
        <v>1909</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2094</v>
      </c>
      <c r="B37" s="1980"/>
      <c r="C37" s="604"/>
      <c r="D37" s="604"/>
      <c r="E37" s="605"/>
    </row>
    <row r="38" spans="1:5" x14ac:dyDescent="0.2">
      <c r="A38" s="215" t="s">
        <v>2093</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1958</v>
      </c>
      <c r="B59" s="754"/>
    </row>
    <row r="60" spans="1:2" x14ac:dyDescent="0.2">
      <c r="A60" s="1134" t="s">
        <v>1959</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1960</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4"/>
      <c r="D3" s="710"/>
      <c r="E3" s="402"/>
    </row>
    <row r="4" spans="1:9" x14ac:dyDescent="0.2">
      <c r="A4" s="7"/>
      <c r="B4" s="396"/>
      <c r="C4" s="2217" t="s">
        <v>486</v>
      </c>
      <c r="D4" s="2218"/>
      <c r="E4" s="2218"/>
      <c r="F4" s="2218"/>
      <c r="G4" s="2218"/>
      <c r="H4" s="2218"/>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1975</v>
      </c>
    </row>
    <row r="10" spans="1:9" s="32" customFormat="1" x14ac:dyDescent="0.2">
      <c r="A10" s="30"/>
      <c r="B10" s="208"/>
      <c r="C10" s="618"/>
      <c r="D10" s="1000" t="s">
        <v>1976</v>
      </c>
    </row>
    <row r="11" spans="1:9" s="32" customFormat="1" x14ac:dyDescent="0.2">
      <c r="A11" s="29"/>
      <c r="B11" s="671"/>
      <c r="C11" s="613">
        <v>2</v>
      </c>
      <c r="D11" s="619" t="s">
        <v>1967</v>
      </c>
    </row>
    <row r="12" spans="1:9" s="32" customFormat="1" hidden="1" x14ac:dyDescent="0.2">
      <c r="A12" s="29"/>
      <c r="B12" s="35"/>
      <c r="C12" s="613"/>
      <c r="D12" s="1001"/>
    </row>
    <row r="13" spans="1:9" s="32" customFormat="1" x14ac:dyDescent="0.2">
      <c r="A13" s="29"/>
      <c r="B13" s="671"/>
      <c r="C13" s="613">
        <v>3</v>
      </c>
      <c r="D13" s="619" t="s">
        <v>1965</v>
      </c>
    </row>
    <row r="14" spans="1:9" s="32" customFormat="1" x14ac:dyDescent="0.2">
      <c r="A14" s="29"/>
      <c r="B14" s="671"/>
      <c r="C14" s="613">
        <v>4</v>
      </c>
      <c r="D14" s="619" t="s">
        <v>1966</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1969</v>
      </c>
    </row>
    <row r="21" spans="1:4" s="32" customFormat="1" x14ac:dyDescent="0.2">
      <c r="A21" s="29"/>
      <c r="B21" s="35"/>
      <c r="C21" s="613"/>
      <c r="D21" s="1003" t="s">
        <v>1970</v>
      </c>
    </row>
    <row r="22" spans="1:4" s="32" customFormat="1" x14ac:dyDescent="0.2">
      <c r="A22" s="29"/>
      <c r="B22" s="671"/>
      <c r="C22" s="613">
        <v>9</v>
      </c>
      <c r="D22" s="290" t="s">
        <v>1971</v>
      </c>
    </row>
    <row r="23" spans="1:4" s="32" customFormat="1" x14ac:dyDescent="0.2">
      <c r="A23" s="29"/>
      <c r="B23" s="1985"/>
      <c r="C23" s="613"/>
      <c r="D23" s="1986" t="s">
        <v>1972</v>
      </c>
    </row>
    <row r="24" spans="1:4" s="32" customFormat="1" x14ac:dyDescent="0.2">
      <c r="A24" s="29"/>
      <c r="B24" s="671"/>
      <c r="C24" s="613">
        <v>10</v>
      </c>
      <c r="D24" s="290" t="s">
        <v>1968</v>
      </c>
    </row>
    <row r="25" spans="1:4" s="32" customFormat="1" x14ac:dyDescent="0.2">
      <c r="A25" s="29"/>
      <c r="B25" s="671"/>
      <c r="C25" s="613">
        <v>11</v>
      </c>
      <c r="D25" s="290" t="s">
        <v>1973</v>
      </c>
    </row>
    <row r="26" spans="1:4" s="32" customFormat="1" x14ac:dyDescent="0.2">
      <c r="A26" s="29"/>
      <c r="B26" s="1985"/>
      <c r="C26" s="613"/>
      <c r="D26" s="1986" t="s">
        <v>1974</v>
      </c>
    </row>
    <row r="27" spans="1:4" s="32" customFormat="1" x14ac:dyDescent="0.2">
      <c r="A27" s="29"/>
      <c r="B27" s="671"/>
      <c r="C27" s="613">
        <v>12</v>
      </c>
      <c r="D27" s="290" t="s">
        <v>1977</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1955</v>
      </c>
    </row>
    <row r="31" spans="1:4" s="32" customFormat="1" x14ac:dyDescent="0.2">
      <c r="A31" s="29"/>
      <c r="B31" s="671"/>
      <c r="C31" s="613">
        <v>14</v>
      </c>
      <c r="D31" s="290" t="s">
        <v>1980</v>
      </c>
    </row>
    <row r="32" spans="1:4" s="32" customFormat="1" x14ac:dyDescent="0.2">
      <c r="A32" s="29"/>
      <c r="B32" s="1699"/>
      <c r="C32" s="613"/>
      <c r="D32" s="9" t="s">
        <v>1981</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2" t="s">
        <v>1964</v>
      </c>
      <c r="B35" s="2213"/>
      <c r="C35" s="2213"/>
      <c r="D35" s="2213"/>
      <c r="E35" s="2214"/>
      <c r="F35" s="2214"/>
      <c r="G35" s="2214"/>
      <c r="H35" s="2214"/>
      <c r="I35" s="2214"/>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1961</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1962</v>
      </c>
    </row>
    <row r="43" spans="1:9" s="32" customFormat="1" x14ac:dyDescent="0.2">
      <c r="A43" s="29"/>
      <c r="B43" s="35"/>
      <c r="C43" s="613"/>
      <c r="D43" s="998" t="s">
        <v>1963</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2" t="s">
        <v>353</v>
      </c>
      <c r="B47" s="2215"/>
      <c r="C47" s="2215"/>
      <c r="D47" s="2215"/>
      <c r="E47" s="2216"/>
      <c r="F47" s="2216"/>
      <c r="G47" s="2216"/>
      <c r="H47" s="2216"/>
      <c r="I47" s="2216"/>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10" t="s">
        <v>2096</v>
      </c>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9"/>
      <c r="C57" s="2220"/>
      <c r="D57" s="2220"/>
      <c r="E57" s="2220"/>
      <c r="F57" s="2220"/>
      <c r="G57" s="2220"/>
      <c r="H57" s="2221"/>
      <c r="I57" s="3"/>
    </row>
    <row r="58" spans="1:9" s="32" customFormat="1" x14ac:dyDescent="0.2">
      <c r="A58" s="1735"/>
      <c r="B58" s="2222"/>
      <c r="C58" s="2223"/>
      <c r="D58" s="2223"/>
      <c r="E58" s="2223"/>
      <c r="F58" s="2223"/>
      <c r="G58" s="2223"/>
      <c r="H58" s="2224"/>
      <c r="I58" s="3"/>
    </row>
    <row r="59" spans="1:9" s="32" customFormat="1" x14ac:dyDescent="0.2">
      <c r="A59" s="1735"/>
      <c r="B59" s="2222"/>
      <c r="C59" s="2223"/>
      <c r="D59" s="2223"/>
      <c r="E59" s="2223"/>
      <c r="F59" s="2223"/>
      <c r="G59" s="2223"/>
      <c r="H59" s="2224"/>
      <c r="I59" s="3"/>
    </row>
    <row r="60" spans="1:9" s="32" customFormat="1" x14ac:dyDescent="0.2">
      <c r="A60" s="1735"/>
      <c r="B60" s="2222"/>
      <c r="C60" s="2223"/>
      <c r="D60" s="2223"/>
      <c r="E60" s="2223"/>
      <c r="F60" s="2223"/>
      <c r="G60" s="2223"/>
      <c r="H60" s="2224"/>
      <c r="I60" s="3"/>
    </row>
    <row r="61" spans="1:9" s="32" customFormat="1" x14ac:dyDescent="0.2">
      <c r="A61" s="1735"/>
      <c r="B61" s="2222"/>
      <c r="C61" s="2223"/>
      <c r="D61" s="2223"/>
      <c r="E61" s="2223"/>
      <c r="F61" s="2223"/>
      <c r="G61" s="2223"/>
      <c r="H61" s="2224"/>
      <c r="I61" s="3"/>
    </row>
    <row r="62" spans="1:9" s="32" customFormat="1" x14ac:dyDescent="0.2">
      <c r="A62" s="1735"/>
      <c r="B62" s="2222"/>
      <c r="C62" s="2223"/>
      <c r="D62" s="2223"/>
      <c r="E62" s="2223"/>
      <c r="F62" s="2223"/>
      <c r="G62" s="2223"/>
      <c r="H62" s="2224"/>
      <c r="I62" s="3"/>
    </row>
    <row r="63" spans="1:9" s="32" customFormat="1" x14ac:dyDescent="0.2">
      <c r="A63" s="1735"/>
      <c r="B63" s="2222"/>
      <c r="C63" s="2223"/>
      <c r="D63" s="2223"/>
      <c r="E63" s="2223"/>
      <c r="F63" s="2223"/>
      <c r="G63" s="2223"/>
      <c r="H63" s="2224"/>
      <c r="I63" s="3"/>
    </row>
    <row r="64" spans="1:9" s="32" customFormat="1" x14ac:dyDescent="0.2">
      <c r="A64" s="1735"/>
      <c r="B64" s="2222"/>
      <c r="C64" s="2223"/>
      <c r="D64" s="2223"/>
      <c r="E64" s="2223"/>
      <c r="F64" s="2223"/>
      <c r="G64" s="2223"/>
      <c r="H64" s="2224"/>
      <c r="I64" s="3"/>
    </row>
    <row r="65" spans="1:9" s="32" customFormat="1" x14ac:dyDescent="0.2">
      <c r="A65" s="1735"/>
      <c r="B65" s="2222"/>
      <c r="C65" s="2223"/>
      <c r="D65" s="2223"/>
      <c r="E65" s="2223"/>
      <c r="F65" s="2223"/>
      <c r="G65" s="2223"/>
      <c r="H65" s="2224"/>
      <c r="I65" s="3"/>
    </row>
    <row r="66" spans="1:9" s="32" customFormat="1" x14ac:dyDescent="0.2">
      <c r="A66" s="1735"/>
      <c r="B66" s="2222"/>
      <c r="C66" s="2223"/>
      <c r="D66" s="2223"/>
      <c r="E66" s="2223"/>
      <c r="F66" s="2223"/>
      <c r="G66" s="2223"/>
      <c r="H66" s="2224"/>
      <c r="I66" s="3"/>
    </row>
    <row r="67" spans="1:9" s="32" customFormat="1" ht="9" customHeight="1" x14ac:dyDescent="0.2">
      <c r="A67" s="1736"/>
      <c r="B67" s="2225"/>
      <c r="C67" s="2226"/>
      <c r="D67" s="2226"/>
      <c r="E67" s="2226"/>
      <c r="F67" s="2226"/>
      <c r="G67" s="2226"/>
      <c r="H67" s="2227"/>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2" t="s">
        <v>1579</v>
      </c>
      <c r="B70" s="2215"/>
      <c r="C70" s="2215"/>
      <c r="D70" s="2215"/>
      <c r="E70" s="2216"/>
      <c r="F70" s="2216"/>
      <c r="G70" s="2216"/>
      <c r="H70" s="2216"/>
      <c r="I70" s="2216"/>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1956</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1" t="s">
        <v>1575</v>
      </c>
      <c r="B83" s="2231"/>
      <c r="C83" s="2231"/>
      <c r="D83" s="2232"/>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1978</v>
      </c>
      <c r="C92" s="620"/>
      <c r="E92" s="1271"/>
      <c r="F92" s="1563"/>
      <c r="H92" s="332"/>
    </row>
    <row r="93" spans="1:10" s="32" customFormat="1" ht="16.5" customHeight="1" x14ac:dyDescent="0.2">
      <c r="A93" s="29"/>
      <c r="B93" s="1987" t="s">
        <v>1979</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8"/>
      <c r="C102" s="2229"/>
      <c r="D102" s="2229"/>
      <c r="E102" s="2229"/>
      <c r="F102" s="2229"/>
      <c r="G102" s="2229"/>
      <c r="H102" s="2230"/>
      <c r="I102" s="1484"/>
    </row>
    <row r="103" spans="1:9" s="32" customFormat="1" ht="11.25" customHeight="1" x14ac:dyDescent="0.2">
      <c r="A103" s="1523"/>
      <c r="B103" s="2207"/>
      <c r="C103" s="2208"/>
      <c r="D103" s="2208"/>
      <c r="E103" s="2208"/>
      <c r="F103" s="2208"/>
      <c r="G103" s="2208"/>
      <c r="H103" s="2209"/>
      <c r="I103" s="1484"/>
    </row>
    <row r="104" spans="1:9" s="32" customFormat="1" ht="11.25" customHeight="1" x14ac:dyDescent="0.2">
      <c r="A104" s="1523"/>
      <c r="B104" s="2207"/>
      <c r="C104" s="2208"/>
      <c r="D104" s="2208"/>
      <c r="E104" s="2208"/>
      <c r="F104" s="2208"/>
      <c r="G104" s="2208"/>
      <c r="H104" s="2209"/>
      <c r="I104" s="1484"/>
    </row>
    <row r="105" spans="1:9" s="32" customFormat="1" x14ac:dyDescent="0.2">
      <c r="A105" s="1523"/>
      <c r="B105" s="2207"/>
      <c r="C105" s="2208"/>
      <c r="D105" s="2208"/>
      <c r="E105" s="2208"/>
      <c r="F105" s="2208"/>
      <c r="G105" s="2208"/>
      <c r="H105" s="2209"/>
      <c r="I105" s="1484"/>
    </row>
    <row r="106" spans="1:9" s="32" customFormat="1" ht="11.25" customHeight="1" x14ac:dyDescent="0.2">
      <c r="A106" s="1523"/>
      <c r="B106" s="2207"/>
      <c r="C106" s="2208"/>
      <c r="D106" s="2208"/>
      <c r="E106" s="2208"/>
      <c r="F106" s="2208"/>
      <c r="G106" s="2208"/>
      <c r="H106" s="2209"/>
      <c r="I106" s="1484"/>
    </row>
    <row r="107" spans="1:9" s="32" customFormat="1" ht="11.25" customHeight="1" x14ac:dyDescent="0.2">
      <c r="A107" s="1523"/>
      <c r="B107" s="2207"/>
      <c r="C107" s="2208"/>
      <c r="D107" s="2208"/>
      <c r="E107" s="2208"/>
      <c r="F107" s="2208"/>
      <c r="G107" s="2208"/>
      <c r="H107" s="2209"/>
      <c r="I107" s="1484"/>
    </row>
    <row r="108" spans="1:9" s="32" customFormat="1" ht="11.25" customHeight="1" x14ac:dyDescent="0.2">
      <c r="A108" s="1523"/>
      <c r="B108" s="2207"/>
      <c r="C108" s="2208"/>
      <c r="D108" s="2208"/>
      <c r="E108" s="2208"/>
      <c r="F108" s="2208"/>
      <c r="G108" s="2208"/>
      <c r="H108" s="2209"/>
      <c r="I108" s="1484"/>
    </row>
    <row r="109" spans="1:9" s="32" customFormat="1" ht="11.25" customHeight="1" x14ac:dyDescent="0.2">
      <c r="A109" s="1523"/>
      <c r="B109" s="2207"/>
      <c r="C109" s="2208"/>
      <c r="D109" s="2208"/>
      <c r="E109" s="2208"/>
      <c r="F109" s="2208"/>
      <c r="G109" s="2208"/>
      <c r="H109" s="2209"/>
      <c r="I109" s="1518"/>
    </row>
    <row r="110" spans="1:9" s="32" customFormat="1" ht="11.25" customHeight="1" x14ac:dyDescent="0.2">
      <c r="A110" s="1523"/>
      <c r="B110" s="2207"/>
      <c r="C110" s="2208"/>
      <c r="D110" s="2208"/>
      <c r="E110" s="2208"/>
      <c r="F110" s="2208"/>
      <c r="G110" s="2208"/>
      <c r="H110" s="2209"/>
      <c r="I110" s="1484"/>
    </row>
    <row r="111" spans="1:9" s="32" customFormat="1" ht="11.25" customHeight="1" x14ac:dyDescent="0.2">
      <c r="A111" s="1523"/>
      <c r="B111" s="2207"/>
      <c r="C111" s="2208"/>
      <c r="D111" s="2208"/>
      <c r="E111" s="2208"/>
      <c r="F111" s="2208"/>
      <c r="G111" s="2208"/>
      <c r="H111" s="2209"/>
      <c r="I111" s="1484"/>
    </row>
    <row r="112" spans="1:9" s="32" customFormat="1" ht="11.25" customHeight="1" x14ac:dyDescent="0.2">
      <c r="A112" s="1523"/>
      <c r="B112" s="2233"/>
      <c r="C112" s="2234"/>
      <c r="D112" s="2234"/>
      <c r="E112" s="2234"/>
      <c r="F112" s="2234"/>
      <c r="G112" s="2234"/>
      <c r="H112" s="2235"/>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6"/>
      <c r="D114" s="2236"/>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7" t="s">
        <v>1588</v>
      </c>
      <c r="D117" s="2238"/>
      <c r="E117" s="2239"/>
      <c r="F117" s="2239"/>
      <c r="G117" s="2239"/>
      <c r="H117" s="2239"/>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1949</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5849034</v>
      </c>
      <c r="E16" s="99"/>
      <c r="F16" s="81">
        <f>SUM('Acct Summary 7-8'!C17,'Acct Summary 7-8'!D17,'Acct Summary 7-8'!F17)</f>
        <v>6002049</v>
      </c>
      <c r="G16" s="99"/>
      <c r="H16" s="81">
        <f>SUM(D16-F16)</f>
        <v>-153015</v>
      </c>
      <c r="I16" s="92"/>
      <c r="J16" s="81">
        <f>SUM('Acct Summary 7-8'!C81,'Acct Summary 7-8'!D81,'Acct Summary 7-8'!F81,'Acct Summary 7-8'!I81)</f>
        <v>1634237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1957</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Iroquois Special Education</v>
      </c>
      <c r="E7" s="135"/>
      <c r="G7" s="136"/>
      <c r="H7" s="137"/>
      <c r="I7" s="137"/>
      <c r="J7" s="137"/>
      <c r="K7" s="137"/>
      <c r="L7"/>
      <c r="M7"/>
      <c r="N7"/>
      <c r="O7"/>
      <c r="P7"/>
    </row>
    <row r="8" spans="1:18" ht="12.75" x14ac:dyDescent="0.2">
      <c r="A8"/>
      <c r="B8"/>
      <c r="C8" s="133" t="s">
        <v>1316</v>
      </c>
      <c r="D8" s="138">
        <f>COVER!A13</f>
        <v>32038801060</v>
      </c>
      <c r="E8" s="139"/>
      <c r="G8"/>
      <c r="H8"/>
      <c r="I8"/>
      <c r="J8"/>
      <c r="K8"/>
      <c r="L8"/>
      <c r="M8"/>
      <c r="N8"/>
      <c r="O8"/>
      <c r="P8"/>
    </row>
    <row r="9" spans="1:18" ht="12.75" x14ac:dyDescent="0.2">
      <c r="A9"/>
      <c r="B9"/>
      <c r="C9" s="133" t="s">
        <v>809</v>
      </c>
      <c r="D9" s="333" t="str">
        <f>COVER!A15</f>
        <v>IROQUOIS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1634237</v>
      </c>
      <c r="I12" s="1152"/>
      <c r="J12" s="1152"/>
      <c r="K12" s="1153">
        <f>TRUNC((H12/H13*100000),5)/100000</f>
        <v>0.27940288939999997</v>
      </c>
      <c r="L12" s="1154"/>
      <c r="M12" s="101" t="s">
        <v>1339</v>
      </c>
      <c r="N12" s="101"/>
      <c r="O12" s="1155">
        <v>0.35</v>
      </c>
      <c r="P12" s="153"/>
      <c r="Q12" s="153"/>
    </row>
    <row r="13" spans="1:18" s="155" customFormat="1" ht="11.25" x14ac:dyDescent="0.2">
      <c r="A13" s="153"/>
      <c r="B13" s="1149"/>
      <c r="C13" s="2257" t="s">
        <v>1580</v>
      </c>
      <c r="D13" s="2258"/>
      <c r="E13" s="153"/>
      <c r="F13" s="326" t="s">
        <v>910</v>
      </c>
      <c r="G13" s="1150"/>
      <c r="H13" s="1151">
        <f>SUM('Acct Summary 7-8'!C8+'Acct Summary 7-8'!D8+'Acct Summary 7-8'!F8+'Acct Summary 7-8'!I8)+H14</f>
        <v>5849034</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6002049</v>
      </c>
      <c r="I17" s="1152"/>
      <c r="J17" s="1158"/>
      <c r="K17" s="1153">
        <f>TRUNC((H17/H18*100000),5)/100000</f>
        <v>1.0261607301</v>
      </c>
      <c r="L17" s="1154"/>
      <c r="M17" s="1115" t="s">
        <v>1367</v>
      </c>
      <c r="O17" s="1159" t="str">
        <f>IF(AND(O16="2", J20 &gt; 2),"1",IF(AND(O16 = "1", J20 &gt; 2),"2",IF(AND(O16="1", J20 &gt;1),"1","0")))</f>
        <v>0</v>
      </c>
      <c r="P17" s="153"/>
    </row>
    <row r="18" spans="1:18" s="155" customFormat="1" ht="11.25" x14ac:dyDescent="0.2">
      <c r="A18" s="153"/>
      <c r="B18" s="1149"/>
      <c r="C18" s="2257" t="s">
        <v>1572</v>
      </c>
      <c r="D18" s="2258"/>
      <c r="E18" s="153"/>
      <c r="F18" s="1137" t="s">
        <v>911</v>
      </c>
      <c r="G18" s="1150"/>
      <c r="H18" s="1151">
        <f>SUM('Acct Summary 7-8'!C8+'Acct Summary 7-8'!D8+'Acct Summary 7-8'!F8+'Acct Summary 7-8'!I8)+H19</f>
        <v>5849034</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6.8577171999999997</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54" t="s">
        <v>1707</v>
      </c>
      <c r="D24" s="2254"/>
      <c r="E24" s="153"/>
      <c r="F24" s="153" t="s">
        <v>513</v>
      </c>
      <c r="G24" s="1150"/>
      <c r="H24" s="1151">
        <f>SUM('Assets-Liab 5-6'!C4+'Assets-Liab 5-6'!D4+'Assets-Liab 5-6'!F4+'Assets-Liab 5-6'!I4+'Assets-Liab 5-6'!C5+'Assets-Liab 5-6'!D5+'Assets-Liab 5-6'!F5+'Assets-Liab 5-6'!I5)</f>
        <v>1634237</v>
      </c>
      <c r="I24" s="677"/>
      <c r="J24" s="677"/>
      <c r="K24" s="1162">
        <f>TRUNC(((H24/H25*100000)/100000),2)</f>
        <v>98.02</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16672.358329999999</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1890</v>
      </c>
      <c r="I40" s="155"/>
      <c r="J40" s="155"/>
      <c r="K40" s="1006"/>
      <c r="L40" s="155"/>
      <c r="M40" s="155"/>
      <c r="N40" s="155"/>
      <c r="O40" s="153"/>
      <c r="P40" s="31"/>
      <c r="Q40" s="31"/>
    </row>
    <row r="41" spans="1:17" x14ac:dyDescent="0.2">
      <c r="G41" s="1008"/>
      <c r="H41" s="153" t="s">
        <v>1891</v>
      </c>
      <c r="M41" s="31"/>
      <c r="O41" s="31"/>
      <c r="P41" s="31"/>
      <c r="Q41" s="31"/>
    </row>
    <row r="42" spans="1:17" x14ac:dyDescent="0.2">
      <c r="A42" s="33" t="s">
        <v>1892</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8" sqref="A8"/>
      <selection pane="bottomLeft" activeCell="C4" sqref="C4:F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577940</v>
      </c>
      <c r="D4" s="409">
        <v>56617</v>
      </c>
      <c r="E4" s="409"/>
      <c r="F4" s="409">
        <v>470244</v>
      </c>
      <c r="G4" s="409"/>
      <c r="H4" s="409"/>
      <c r="I4" s="409"/>
      <c r="J4" s="433"/>
      <c r="K4" s="409"/>
      <c r="L4" s="409"/>
      <c r="M4" s="430"/>
      <c r="N4" s="479"/>
    </row>
    <row r="5" spans="1:14" x14ac:dyDescent="0.2">
      <c r="A5" s="474" t="s">
        <v>1151</v>
      </c>
      <c r="B5" s="39">
        <v>120</v>
      </c>
      <c r="C5" s="680">
        <v>529436</v>
      </c>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v>130500</v>
      </c>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1237876</v>
      </c>
      <c r="D13" s="682">
        <f t="shared" ref="D13:L13" si="0">SUM(D4:D12)</f>
        <v>56617</v>
      </c>
      <c r="E13" s="682">
        <f t="shared" si="0"/>
        <v>0</v>
      </c>
      <c r="F13" s="682">
        <f t="shared" si="0"/>
        <v>470244</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v>231775</v>
      </c>
      <c r="N17" s="712"/>
    </row>
    <row r="18" spans="1:14" s="697" customFormat="1" ht="12.75" customHeight="1" x14ac:dyDescent="0.2">
      <c r="A18" s="711" t="s">
        <v>1693</v>
      </c>
      <c r="B18" s="539">
        <v>240</v>
      </c>
      <c r="C18" s="504"/>
      <c r="D18" s="504"/>
      <c r="E18" s="504"/>
      <c r="F18" s="504"/>
      <c r="G18" s="504"/>
      <c r="H18" s="504"/>
      <c r="I18" s="504"/>
      <c r="J18" s="504"/>
      <c r="K18" s="504"/>
      <c r="L18" s="504"/>
      <c r="M18" s="433">
        <v>136818</v>
      </c>
      <c r="N18" s="712"/>
    </row>
    <row r="19" spans="1:14" s="697" customFormat="1" ht="12.75" customHeight="1" x14ac:dyDescent="0.2">
      <c r="A19" s="711" t="s">
        <v>1694</v>
      </c>
      <c r="B19" s="539">
        <v>250</v>
      </c>
      <c r="C19" s="504"/>
      <c r="D19" s="504"/>
      <c r="E19" s="504"/>
      <c r="F19" s="504"/>
      <c r="G19" s="504"/>
      <c r="H19" s="504"/>
      <c r="I19" s="504"/>
      <c r="J19" s="504"/>
      <c r="K19" s="504"/>
      <c r="L19" s="504"/>
      <c r="M19" s="433">
        <v>1652504</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2021097</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v>130500</v>
      </c>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130500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1237876</v>
      </c>
      <c r="D39" s="720">
        <v>-73883</v>
      </c>
      <c r="E39" s="720"/>
      <c r="F39" s="720">
        <v>470244</v>
      </c>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2021097</v>
      </c>
      <c r="N40" s="687"/>
    </row>
    <row r="41" spans="1:14" ht="13.5" customHeight="1" thickBot="1" x14ac:dyDescent="0.25">
      <c r="A41" s="461" t="s">
        <v>741</v>
      </c>
      <c r="B41" s="452"/>
      <c r="C41" s="482">
        <f>(SUM(C34,C37,C38,C39))</f>
        <v>1237876</v>
      </c>
      <c r="D41" s="482">
        <f t="shared" ref="D41:L41" si="2">SUM(D34,D37,D38:D39)</f>
        <v>56617</v>
      </c>
      <c r="E41" s="482">
        <f t="shared" si="2"/>
        <v>0</v>
      </c>
      <c r="F41" s="482">
        <f t="shared" si="2"/>
        <v>470244</v>
      </c>
      <c r="G41" s="482">
        <f t="shared" si="2"/>
        <v>0</v>
      </c>
      <c r="H41" s="482">
        <f t="shared" si="2"/>
        <v>0</v>
      </c>
      <c r="I41" s="482">
        <f t="shared" si="2"/>
        <v>0</v>
      </c>
      <c r="J41" s="482">
        <f t="shared" si="2"/>
        <v>0</v>
      </c>
      <c r="K41" s="482">
        <f t="shared" si="2"/>
        <v>0</v>
      </c>
      <c r="L41" s="482">
        <f t="shared" si="2"/>
        <v>0</v>
      </c>
      <c r="M41" s="482">
        <f>SUM(M40)</f>
        <v>2021097</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1886</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1882</v>
      </c>
      <c r="B4" s="292">
        <v>1000</v>
      </c>
      <c r="C4" s="688">
        <f>'Revenues 9-14'!C109</f>
        <v>3774807</v>
      </c>
      <c r="D4" s="688">
        <f>'Revenues 9-14'!D109</f>
        <v>120311</v>
      </c>
      <c r="E4" s="688">
        <f>'Revenues 9-14'!E109</f>
        <v>0</v>
      </c>
      <c r="F4" s="688">
        <f>'Revenues 9-14'!F109</f>
        <v>506477</v>
      </c>
      <c r="G4" s="688">
        <f>'Revenues 9-14'!G109</f>
        <v>0</v>
      </c>
      <c r="H4" s="688">
        <f>'Revenues 9-14'!H109</f>
        <v>0</v>
      </c>
      <c r="I4" s="688">
        <f>'Revenues 9-14'!I109</f>
        <v>0</v>
      </c>
      <c r="J4" s="688">
        <f>'Revenues 9-14'!J109</f>
        <v>0</v>
      </c>
      <c r="K4" s="688">
        <f>'Revenues 9-14'!K109</f>
        <v>0</v>
      </c>
      <c r="L4" s="38"/>
    </row>
    <row r="5" spans="1:13" ht="22.5" x14ac:dyDescent="0.2">
      <c r="A5" s="726" t="s">
        <v>1883</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1884</v>
      </c>
      <c r="B6" s="293">
        <v>3000</v>
      </c>
      <c r="C6" s="689">
        <f>'Revenues 9-14'!C173</f>
        <v>523116</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1885</v>
      </c>
      <c r="B7" s="293">
        <v>4000</v>
      </c>
      <c r="C7" s="689">
        <f>'Revenues 9-14'!C274</f>
        <v>911323</v>
      </c>
      <c r="D7" s="689">
        <f>'Revenues 9-14'!D274</f>
        <v>13000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5209246</v>
      </c>
      <c r="D8" s="482">
        <f t="shared" ref="D8:K8" si="0">SUM(D4:D7)</f>
        <v>133311</v>
      </c>
      <c r="E8" s="482">
        <f t="shared" si="0"/>
        <v>0</v>
      </c>
      <c r="F8" s="482">
        <f t="shared" si="0"/>
        <v>506477</v>
      </c>
      <c r="G8" s="482">
        <f t="shared" si="0"/>
        <v>0</v>
      </c>
      <c r="H8" s="482">
        <f t="shared" si="0"/>
        <v>0</v>
      </c>
      <c r="I8" s="482">
        <f t="shared" si="0"/>
        <v>0</v>
      </c>
      <c r="J8" s="482">
        <f t="shared" si="0"/>
        <v>0</v>
      </c>
      <c r="K8" s="482">
        <f t="shared" si="0"/>
        <v>0</v>
      </c>
      <c r="L8" s="38"/>
    </row>
    <row r="9" spans="1:13" ht="15" thickTop="1" x14ac:dyDescent="0.2">
      <c r="A9" s="1010" t="s">
        <v>343</v>
      </c>
      <c r="B9" s="453">
        <v>3998</v>
      </c>
      <c r="C9" s="415">
        <v>2211772</v>
      </c>
      <c r="D9" s="486"/>
      <c r="E9" s="415"/>
      <c r="F9" s="415"/>
      <c r="G9" s="693"/>
      <c r="H9" s="415"/>
      <c r="I9" s="491" t="s">
        <v>1365</v>
      </c>
      <c r="J9" s="432"/>
      <c r="K9" s="415"/>
      <c r="L9" s="38"/>
    </row>
    <row r="10" spans="1:13" s="47" customFormat="1" ht="13.5" thickBot="1" x14ac:dyDescent="0.25">
      <c r="A10" s="461" t="s">
        <v>1369</v>
      </c>
      <c r="B10" s="454"/>
      <c r="C10" s="482">
        <f>SUM(C8:C9)</f>
        <v>7421018</v>
      </c>
      <c r="D10" s="482">
        <f t="shared" ref="D10:K10" si="1">SUM(D8:D9)</f>
        <v>133311</v>
      </c>
      <c r="E10" s="482">
        <f t="shared" si="1"/>
        <v>0</v>
      </c>
      <c r="F10" s="482">
        <f t="shared" si="1"/>
        <v>506477</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3728220</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1666174</v>
      </c>
      <c r="D13" s="689">
        <f>'Expenditures 15-22'!K129</f>
        <v>97396</v>
      </c>
      <c r="E13" s="479" t="s">
        <v>1365</v>
      </c>
      <c r="F13" s="689">
        <f>'Expenditures 15-22'!K178</f>
        <v>488859</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6400</v>
      </c>
      <c r="D15" s="689">
        <f>'Expenditures 15-22'!K138</f>
        <v>15000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5400794</v>
      </c>
      <c r="D17" s="482">
        <f t="shared" si="2"/>
        <v>112396</v>
      </c>
      <c r="E17" s="482">
        <f t="shared" si="2"/>
        <v>0</v>
      </c>
      <c r="F17" s="482">
        <f t="shared" si="2"/>
        <v>488859</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2211772</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7612566</v>
      </c>
      <c r="D19" s="482">
        <f t="shared" si="4"/>
        <v>112396</v>
      </c>
      <c r="E19" s="482">
        <f t="shared" si="4"/>
        <v>0</v>
      </c>
      <c r="F19" s="482">
        <f t="shared" si="4"/>
        <v>488859</v>
      </c>
      <c r="G19" s="482">
        <f t="shared" si="4"/>
        <v>0</v>
      </c>
      <c r="H19" s="482">
        <f t="shared" si="4"/>
        <v>0</v>
      </c>
      <c r="I19" s="430"/>
      <c r="J19" s="482">
        <f>SUM(J17:J18)</f>
        <v>0</v>
      </c>
      <c r="K19" s="482">
        <f>SUM(K17:K18)</f>
        <v>0</v>
      </c>
      <c r="L19" s="38"/>
    </row>
    <row r="20" spans="1:12" ht="27" thickTop="1" thickBot="1" x14ac:dyDescent="0.25">
      <c r="A20" s="455" t="s">
        <v>1299</v>
      </c>
      <c r="B20" s="456"/>
      <c r="C20" s="1009">
        <f>C8-C17</f>
        <v>-191548</v>
      </c>
      <c r="D20" s="1009">
        <f t="shared" ref="D20:K20" si="5">D8-D17</f>
        <v>20915</v>
      </c>
      <c r="E20" s="1009">
        <f t="shared" si="5"/>
        <v>0</v>
      </c>
      <c r="F20" s="1009">
        <f t="shared" si="5"/>
        <v>17618</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v>1201</v>
      </c>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1201</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1201</v>
      </c>
      <c r="G77" s="441">
        <f t="shared" si="8"/>
        <v>0</v>
      </c>
      <c r="H77" s="441">
        <f t="shared" si="8"/>
        <v>0</v>
      </c>
      <c r="I77" s="441">
        <f t="shared" si="8"/>
        <v>0</v>
      </c>
      <c r="J77" s="441">
        <f t="shared" si="8"/>
        <v>0</v>
      </c>
      <c r="K77" s="441">
        <f t="shared" si="8"/>
        <v>0</v>
      </c>
      <c r="L77" s="38"/>
    </row>
    <row r="78" spans="1:12" ht="29.25" customHeight="1" thickTop="1" thickBot="1" x14ac:dyDescent="0.25">
      <c r="A78" s="2264" t="s">
        <v>681</v>
      </c>
      <c r="B78" s="2265"/>
      <c r="C78" s="440">
        <f t="shared" ref="C78:K78" si="9">C20+C77</f>
        <v>-191548</v>
      </c>
      <c r="D78" s="440">
        <f t="shared" si="9"/>
        <v>20915</v>
      </c>
      <c r="E78" s="440">
        <f t="shared" si="9"/>
        <v>0</v>
      </c>
      <c r="F78" s="440">
        <f t="shared" si="9"/>
        <v>18819</v>
      </c>
      <c r="G78" s="440">
        <f t="shared" si="9"/>
        <v>0</v>
      </c>
      <c r="H78" s="440">
        <f t="shared" si="9"/>
        <v>0</v>
      </c>
      <c r="I78" s="440">
        <f t="shared" si="9"/>
        <v>0</v>
      </c>
      <c r="J78" s="440">
        <f t="shared" si="9"/>
        <v>0</v>
      </c>
      <c r="K78" s="440">
        <f t="shared" si="9"/>
        <v>0</v>
      </c>
      <c r="L78" s="502"/>
    </row>
    <row r="79" spans="1:12" ht="13.5" thickTop="1" x14ac:dyDescent="0.2">
      <c r="A79" s="813" t="s">
        <v>1952</v>
      </c>
      <c r="B79" s="457"/>
      <c r="C79" s="432">
        <v>1429424</v>
      </c>
      <c r="D79" s="696">
        <v>-94798</v>
      </c>
      <c r="E79" s="696"/>
      <c r="F79" s="696">
        <v>451425</v>
      </c>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1953</v>
      </c>
      <c r="B81" s="454"/>
      <c r="C81" s="482">
        <f>(SUM(C78:C80))</f>
        <v>1237876</v>
      </c>
      <c r="D81" s="482">
        <f>SUM(D78:D80)</f>
        <v>-73883</v>
      </c>
      <c r="E81" s="482">
        <f t="shared" ref="E81:K81" si="10">SUM(E78:E80)</f>
        <v>0</v>
      </c>
      <c r="F81" s="482">
        <f t="shared" si="10"/>
        <v>470244</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-191548</v>
      </c>
      <c r="D82" s="1127">
        <f t="shared" ref="D82:K82" si="11">(D81-D79)</f>
        <v>20915</v>
      </c>
      <c r="E82" s="1127">
        <f t="shared" si="11"/>
        <v>0</v>
      </c>
      <c r="F82" s="1127">
        <f t="shared" si="11"/>
        <v>18819</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-0.15473924690356708</v>
      </c>
      <c r="D83" s="1128">
        <f t="shared" ref="D83:K83" si="12">D82/D81</f>
        <v>-0.28308271185523054</v>
      </c>
      <c r="E83" s="1128" t="e">
        <f t="shared" si="12"/>
        <v>#DIV/0!</v>
      </c>
      <c r="F83" s="1128">
        <f t="shared" si="12"/>
        <v>4.0019649373516729E-2</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pane="bottomLeft" activeCell="C109" sqref="C109:F10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1871</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3660031</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3660031</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v>505768</v>
      </c>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505768</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2152</v>
      </c>
      <c r="D65" s="409">
        <v>17</v>
      </c>
      <c r="E65" s="409"/>
      <c r="F65" s="433">
        <v>124</v>
      </c>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2152</v>
      </c>
      <c r="D67" s="482">
        <f t="shared" ref="D67:K67" si="2">SUM(D65:D66)</f>
        <v>17</v>
      </c>
      <c r="E67" s="482">
        <f t="shared" si="2"/>
        <v>0</v>
      </c>
      <c r="F67" s="482">
        <f t="shared" si="2"/>
        <v>124</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v>555</v>
      </c>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v>804</v>
      </c>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1359</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59221</v>
      </c>
      <c r="D98" s="409"/>
      <c r="E98" s="487"/>
      <c r="F98" s="409"/>
      <c r="G98" s="487"/>
      <c r="H98" s="487"/>
      <c r="I98" s="691"/>
      <c r="J98" s="487"/>
      <c r="K98" s="487"/>
    </row>
    <row r="99" spans="1:12" ht="12.75" customHeight="1" x14ac:dyDescent="0.2">
      <c r="A99" s="904" t="s">
        <v>962</v>
      </c>
      <c r="B99" s="39">
        <v>1950</v>
      </c>
      <c r="C99" s="488">
        <v>15303</v>
      </c>
      <c r="D99" s="409"/>
      <c r="E99" s="409"/>
      <c r="F99" s="409">
        <v>585</v>
      </c>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v>120294</v>
      </c>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36741</v>
      </c>
      <c r="D107" s="409"/>
      <c r="E107" s="409"/>
      <c r="F107" s="409"/>
      <c r="G107" s="409"/>
      <c r="H107" s="409"/>
      <c r="I107" s="409"/>
      <c r="J107" s="433"/>
      <c r="K107" s="409"/>
    </row>
    <row r="108" spans="1:12" ht="12.75" customHeight="1" thickBot="1" x14ac:dyDescent="0.25">
      <c r="A108" s="461" t="s">
        <v>566</v>
      </c>
      <c r="B108" s="731"/>
      <c r="C108" s="481">
        <f>SUM(C95:C107)</f>
        <v>111265</v>
      </c>
      <c r="D108" s="481">
        <f t="shared" ref="D108:K108" si="3">SUM(D95:D107)</f>
        <v>120294</v>
      </c>
      <c r="E108" s="481">
        <f t="shared" si="3"/>
        <v>0</v>
      </c>
      <c r="F108" s="481">
        <f t="shared" si="3"/>
        <v>585</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3774807</v>
      </c>
      <c r="D109" s="490">
        <f t="shared" si="4"/>
        <v>120311</v>
      </c>
      <c r="E109" s="490">
        <f t="shared" si="4"/>
        <v>0</v>
      </c>
      <c r="F109" s="490">
        <f t="shared" si="4"/>
        <v>506477</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1862</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1861</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v>523055</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523055</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v>61</v>
      </c>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8" t="s">
        <v>459</v>
      </c>
      <c r="B172" s="2269"/>
      <c r="C172" s="915">
        <f t="shared" ref="C172:K172" si="6">SUM(C131,C140,C144,C145:C149,C154,C155:C170,C171)</f>
        <v>523116</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523116</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70" t="s">
        <v>1863</v>
      </c>
      <c r="B175" s="2271"/>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6" t="s">
        <v>901</v>
      </c>
      <c r="B178" s="2277"/>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4" t="s">
        <v>1864</v>
      </c>
      <c r="B179" s="2275"/>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6" t="s">
        <v>902</v>
      </c>
      <c r="B184" s="2277"/>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4" t="s">
        <v>1865</v>
      </c>
      <c r="B185" s="2275"/>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2008</v>
      </c>
      <c r="B190" s="39">
        <v>4199</v>
      </c>
      <c r="C190" s="480"/>
      <c r="D190" s="409"/>
      <c r="E190" s="489"/>
      <c r="F190" s="409"/>
      <c r="G190" s="409"/>
      <c r="H190" s="430"/>
      <c r="I190" s="430"/>
      <c r="J190" s="430"/>
      <c r="K190" s="430"/>
    </row>
    <row r="191" spans="1:11" ht="12.75" customHeight="1" thickBot="1" x14ac:dyDescent="0.25">
      <c r="A191" s="461" t="s">
        <v>2009</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v>5148</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2719</v>
      </c>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7867</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342186</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v>463781</v>
      </c>
      <c r="D220" s="409">
        <v>13000</v>
      </c>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805967</v>
      </c>
      <c r="D224" s="481">
        <f>SUM(D218:D223)</f>
        <v>13000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46801</v>
      </c>
      <c r="D270" s="421"/>
      <c r="E270" s="430"/>
      <c r="F270" s="421"/>
      <c r="G270" s="421"/>
      <c r="H270" s="430"/>
      <c r="I270" s="430"/>
      <c r="J270" s="430"/>
      <c r="K270" s="430"/>
    </row>
    <row r="271" spans="1:11" ht="12.75" customHeight="1" thickTop="1" thickBot="1" x14ac:dyDescent="0.25">
      <c r="A271" s="904" t="s">
        <v>436</v>
      </c>
      <c r="B271" s="39">
        <v>4992</v>
      </c>
      <c r="C271" s="494">
        <v>39890</v>
      </c>
      <c r="D271" s="421"/>
      <c r="E271" s="430"/>
      <c r="F271" s="421"/>
      <c r="G271" s="421"/>
      <c r="H271" s="430"/>
      <c r="I271" s="430"/>
      <c r="J271" s="430"/>
      <c r="K271" s="430"/>
    </row>
    <row r="272" spans="1:11" s="28" customFormat="1" ht="12.75" customHeight="1" thickTop="1" thickBot="1" x14ac:dyDescent="0.25">
      <c r="A272" s="907" t="s">
        <v>78</v>
      </c>
      <c r="B272" s="157">
        <v>4999</v>
      </c>
      <c r="C272" s="494">
        <v>10798</v>
      </c>
      <c r="D272" s="421"/>
      <c r="E272" s="430"/>
      <c r="F272" s="421"/>
      <c r="G272" s="421"/>
      <c r="H272" s="439"/>
      <c r="I272" s="430"/>
      <c r="J272" s="430"/>
      <c r="K272" s="439"/>
    </row>
    <row r="273" spans="1:11" ht="22.5" customHeight="1" thickTop="1" thickBot="1" x14ac:dyDescent="0.25">
      <c r="A273" s="2272" t="s">
        <v>1718</v>
      </c>
      <c r="B273" s="2273"/>
      <c r="C273" s="490">
        <f t="shared" ref="C273:H273" si="10">SUM(C191,C201,C211,C216,C224,C228,C229,C259:C272)</f>
        <v>911323</v>
      </c>
      <c r="D273" s="490">
        <f t="shared" si="10"/>
        <v>13000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911323</v>
      </c>
      <c r="D274" s="490">
        <f>SUM(D178,D184,D273)</f>
        <v>13000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5209246</v>
      </c>
      <c r="D275" s="490">
        <f t="shared" si="12"/>
        <v>133311</v>
      </c>
      <c r="E275" s="490">
        <f t="shared" si="12"/>
        <v>0</v>
      </c>
      <c r="F275" s="490">
        <f t="shared" si="12"/>
        <v>506477</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5" sqref="A5"/>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6"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2" t="s">
        <v>335</v>
      </c>
      <c r="B3" s="2283"/>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2537006</v>
      </c>
      <c r="D8" s="409">
        <v>689924</v>
      </c>
      <c r="E8" s="409">
        <v>37065</v>
      </c>
      <c r="F8" s="409">
        <v>24851</v>
      </c>
      <c r="G8" s="409"/>
      <c r="H8" s="409">
        <v>195197</v>
      </c>
      <c r="I8" s="433"/>
      <c r="J8" s="433"/>
      <c r="K8" s="411">
        <f t="shared" si="0"/>
        <v>3484043</v>
      </c>
      <c r="L8" s="409">
        <v>4030000</v>
      </c>
    </row>
    <row r="9" spans="1:14" x14ac:dyDescent="0.2">
      <c r="A9" s="1755" t="s">
        <v>818</v>
      </c>
      <c r="B9" s="266" t="s">
        <v>1122</v>
      </c>
      <c r="C9" s="433">
        <v>129258</v>
      </c>
      <c r="D9" s="433">
        <v>28061</v>
      </c>
      <c r="E9" s="433"/>
      <c r="F9" s="433">
        <v>737</v>
      </c>
      <c r="G9" s="433"/>
      <c r="H9" s="433"/>
      <c r="I9" s="433"/>
      <c r="J9" s="433"/>
      <c r="K9" s="411">
        <f t="shared" si="0"/>
        <v>158056</v>
      </c>
      <c r="L9" s="409">
        <v>187500</v>
      </c>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57429</v>
      </c>
      <c r="D13" s="409">
        <v>14379</v>
      </c>
      <c r="E13" s="409">
        <v>1720</v>
      </c>
      <c r="F13" s="409">
        <v>1301</v>
      </c>
      <c r="G13" s="409"/>
      <c r="H13" s="409"/>
      <c r="I13" s="433"/>
      <c r="J13" s="433"/>
      <c r="K13" s="411">
        <f t="shared" si="0"/>
        <v>74829</v>
      </c>
      <c r="L13" s="409">
        <v>92000</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v>9296</v>
      </c>
      <c r="D15" s="409">
        <v>1554</v>
      </c>
      <c r="E15" s="409"/>
      <c r="F15" s="409">
        <v>442</v>
      </c>
      <c r="G15" s="409"/>
      <c r="H15" s="409"/>
      <c r="I15" s="433"/>
      <c r="J15" s="433"/>
      <c r="K15" s="411">
        <f t="shared" si="0"/>
        <v>11292</v>
      </c>
      <c r="L15" s="409">
        <v>19400</v>
      </c>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2732989</v>
      </c>
      <c r="D33" s="412">
        <f t="shared" ref="D33:L33" si="1">SUM(D5:D32)</f>
        <v>733918</v>
      </c>
      <c r="E33" s="412">
        <f t="shared" si="1"/>
        <v>38785</v>
      </c>
      <c r="F33" s="412">
        <f t="shared" si="1"/>
        <v>27331</v>
      </c>
      <c r="G33" s="412">
        <f t="shared" si="1"/>
        <v>0</v>
      </c>
      <c r="H33" s="412">
        <f t="shared" si="1"/>
        <v>195197</v>
      </c>
      <c r="I33" s="412">
        <f t="shared" si="1"/>
        <v>0</v>
      </c>
      <c r="J33" s="412">
        <f t="shared" si="1"/>
        <v>0</v>
      </c>
      <c r="K33" s="412">
        <f t="shared" si="1"/>
        <v>3728220</v>
      </c>
      <c r="L33" s="412">
        <f t="shared" si="1"/>
        <v>4328900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113475</v>
      </c>
      <c r="D36" s="415">
        <v>32694</v>
      </c>
      <c r="E36" s="415">
        <v>2436</v>
      </c>
      <c r="F36" s="415">
        <v>536</v>
      </c>
      <c r="G36" s="415"/>
      <c r="H36" s="415"/>
      <c r="I36" s="433"/>
      <c r="J36" s="433"/>
      <c r="K36" s="411">
        <f t="shared" ref="K36:K41" si="2">SUM(C36:J36)</f>
        <v>149141</v>
      </c>
      <c r="L36" s="409">
        <v>214500</v>
      </c>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v>176533</v>
      </c>
      <c r="D38" s="409">
        <v>47781</v>
      </c>
      <c r="E38" s="409">
        <v>17624</v>
      </c>
      <c r="F38" s="409">
        <v>672</v>
      </c>
      <c r="G38" s="409"/>
      <c r="H38" s="409"/>
      <c r="I38" s="433"/>
      <c r="J38" s="433"/>
      <c r="K38" s="411">
        <f t="shared" si="2"/>
        <v>242610</v>
      </c>
      <c r="L38" s="409">
        <v>242000</v>
      </c>
    </row>
    <row r="39" spans="1:14" x14ac:dyDescent="0.2">
      <c r="A39" s="1755" t="s">
        <v>221</v>
      </c>
      <c r="B39" s="266">
        <v>2140</v>
      </c>
      <c r="C39" s="409">
        <v>174495</v>
      </c>
      <c r="D39" s="409">
        <v>42983</v>
      </c>
      <c r="E39" s="409">
        <v>9570</v>
      </c>
      <c r="F39" s="409">
        <v>1614</v>
      </c>
      <c r="G39" s="409"/>
      <c r="H39" s="409"/>
      <c r="I39" s="433"/>
      <c r="J39" s="433"/>
      <c r="K39" s="411">
        <f t="shared" si="2"/>
        <v>228662</v>
      </c>
      <c r="L39" s="409">
        <v>198500</v>
      </c>
    </row>
    <row r="40" spans="1:14" x14ac:dyDescent="0.2">
      <c r="A40" s="1755" t="s">
        <v>222</v>
      </c>
      <c r="B40" s="266">
        <v>2150</v>
      </c>
      <c r="C40" s="409">
        <v>150617</v>
      </c>
      <c r="D40" s="409">
        <v>33378</v>
      </c>
      <c r="E40" s="409">
        <v>30564</v>
      </c>
      <c r="F40" s="409">
        <v>1229</v>
      </c>
      <c r="G40" s="409"/>
      <c r="H40" s="409"/>
      <c r="I40" s="433"/>
      <c r="J40" s="433"/>
      <c r="K40" s="411">
        <f t="shared" si="2"/>
        <v>215788</v>
      </c>
      <c r="L40" s="409">
        <v>267000</v>
      </c>
    </row>
    <row r="41" spans="1:14" x14ac:dyDescent="0.2">
      <c r="A41" s="1755" t="s">
        <v>1881</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615120</v>
      </c>
      <c r="D42" s="412">
        <f t="shared" ref="D42:L42" si="3">SUM(D36:D41)</f>
        <v>156836</v>
      </c>
      <c r="E42" s="412">
        <f t="shared" si="3"/>
        <v>60194</v>
      </c>
      <c r="F42" s="412">
        <f t="shared" si="3"/>
        <v>4051</v>
      </c>
      <c r="G42" s="412">
        <f t="shared" si="3"/>
        <v>0</v>
      </c>
      <c r="H42" s="412">
        <f t="shared" si="3"/>
        <v>0</v>
      </c>
      <c r="I42" s="412">
        <f t="shared" si="3"/>
        <v>0</v>
      </c>
      <c r="J42" s="412">
        <f t="shared" si="3"/>
        <v>0</v>
      </c>
      <c r="K42" s="412">
        <f t="shared" si="3"/>
        <v>836201</v>
      </c>
      <c r="L42" s="412">
        <f t="shared" si="3"/>
        <v>922000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18814</v>
      </c>
      <c r="D44" s="415">
        <v>3802</v>
      </c>
      <c r="E44" s="415">
        <v>17902</v>
      </c>
      <c r="F44" s="415">
        <v>10040</v>
      </c>
      <c r="G44" s="415"/>
      <c r="H44" s="415"/>
      <c r="I44" s="433"/>
      <c r="J44" s="433"/>
      <c r="K44" s="417">
        <f>SUM(C44:J44)</f>
        <v>50558</v>
      </c>
      <c r="L44" s="415">
        <v>78000</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18814</v>
      </c>
      <c r="D47" s="412">
        <f t="shared" ref="D47:K47" si="4">SUM(D44:D46)</f>
        <v>3802</v>
      </c>
      <c r="E47" s="412">
        <f t="shared" si="4"/>
        <v>17902</v>
      </c>
      <c r="F47" s="412">
        <f t="shared" si="4"/>
        <v>10040</v>
      </c>
      <c r="G47" s="412">
        <f t="shared" si="4"/>
        <v>0</v>
      </c>
      <c r="H47" s="412">
        <f t="shared" si="4"/>
        <v>0</v>
      </c>
      <c r="I47" s="412">
        <f t="shared" si="4"/>
        <v>0</v>
      </c>
      <c r="J47" s="412">
        <f t="shared" si="4"/>
        <v>0</v>
      </c>
      <c r="K47" s="412">
        <f t="shared" si="4"/>
        <v>50558</v>
      </c>
      <c r="L47" s="412">
        <f>SUM(L44:L46)</f>
        <v>78000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v>250728</v>
      </c>
      <c r="D51" s="409">
        <v>71264</v>
      </c>
      <c r="E51" s="409">
        <v>206346</v>
      </c>
      <c r="F51" s="409">
        <v>24200</v>
      </c>
      <c r="G51" s="409">
        <v>2691</v>
      </c>
      <c r="H51" s="409"/>
      <c r="I51" s="433"/>
      <c r="J51" s="433"/>
      <c r="K51" s="417">
        <f>SUM(C51:J51)</f>
        <v>555229</v>
      </c>
      <c r="L51" s="409">
        <v>580000</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250728</v>
      </c>
      <c r="D53" s="412">
        <f t="shared" ref="D53:L53" si="5">SUM(D49:D52)</f>
        <v>71264</v>
      </c>
      <c r="E53" s="412">
        <f t="shared" si="5"/>
        <v>206346</v>
      </c>
      <c r="F53" s="412">
        <f t="shared" si="5"/>
        <v>24200</v>
      </c>
      <c r="G53" s="412">
        <f t="shared" si="5"/>
        <v>2691</v>
      </c>
      <c r="H53" s="412">
        <f t="shared" si="5"/>
        <v>0</v>
      </c>
      <c r="I53" s="412">
        <f t="shared" si="5"/>
        <v>0</v>
      </c>
      <c r="J53" s="412">
        <f t="shared" si="5"/>
        <v>0</v>
      </c>
      <c r="K53" s="412">
        <f t="shared" si="5"/>
        <v>555229</v>
      </c>
      <c r="L53" s="412">
        <f t="shared" si="5"/>
        <v>580000</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112459</v>
      </c>
      <c r="D55" s="415">
        <v>36807</v>
      </c>
      <c r="E55" s="415">
        <v>1542</v>
      </c>
      <c r="F55" s="415">
        <v>4476</v>
      </c>
      <c r="G55" s="415"/>
      <c r="H55" s="415"/>
      <c r="I55" s="433"/>
      <c r="J55" s="433"/>
      <c r="K55" s="417">
        <f>SUM(C55:J55)</f>
        <v>155284</v>
      </c>
      <c r="L55" s="415">
        <v>156500</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112459</v>
      </c>
      <c r="D57" s="418">
        <f t="shared" ref="D57:K57" si="6">SUM(D55:D56)</f>
        <v>36807</v>
      </c>
      <c r="E57" s="418">
        <f t="shared" si="6"/>
        <v>1542</v>
      </c>
      <c r="F57" s="418">
        <f t="shared" si="6"/>
        <v>4476</v>
      </c>
      <c r="G57" s="418">
        <f t="shared" si="6"/>
        <v>0</v>
      </c>
      <c r="H57" s="418">
        <f t="shared" si="6"/>
        <v>0</v>
      </c>
      <c r="I57" s="418">
        <f t="shared" si="6"/>
        <v>0</v>
      </c>
      <c r="J57" s="418">
        <f t="shared" si="6"/>
        <v>0</v>
      </c>
      <c r="K57" s="418">
        <f t="shared" si="6"/>
        <v>155284</v>
      </c>
      <c r="L57" s="412">
        <f>SUM(L55:L56)</f>
        <v>156500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36190</v>
      </c>
      <c r="D60" s="409">
        <v>10406</v>
      </c>
      <c r="E60" s="409"/>
      <c r="F60" s="409"/>
      <c r="G60" s="409"/>
      <c r="H60" s="409"/>
      <c r="I60" s="433"/>
      <c r="J60" s="433"/>
      <c r="K60" s="417">
        <f t="shared" si="7"/>
        <v>46596</v>
      </c>
      <c r="L60" s="409">
        <v>53000</v>
      </c>
      <c r="M60" s="14"/>
      <c r="N60" s="14"/>
    </row>
    <row r="61" spans="1:14" s="15" customFormat="1" x14ac:dyDescent="0.2">
      <c r="A61" s="1755" t="s">
        <v>219</v>
      </c>
      <c r="B61" s="266">
        <v>2540</v>
      </c>
      <c r="C61" s="409">
        <v>1636</v>
      </c>
      <c r="D61" s="409">
        <v>299</v>
      </c>
      <c r="E61" s="409"/>
      <c r="F61" s="409"/>
      <c r="G61" s="409"/>
      <c r="H61" s="409"/>
      <c r="I61" s="433"/>
      <c r="J61" s="433"/>
      <c r="K61" s="417">
        <f t="shared" si="7"/>
        <v>1935</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v>10254</v>
      </c>
      <c r="D63" s="409">
        <v>785</v>
      </c>
      <c r="E63" s="409"/>
      <c r="F63" s="409">
        <v>9332</v>
      </c>
      <c r="G63" s="409"/>
      <c r="H63" s="409"/>
      <c r="I63" s="433"/>
      <c r="J63" s="433"/>
      <c r="K63" s="417">
        <f t="shared" si="7"/>
        <v>20371</v>
      </c>
      <c r="L63" s="409">
        <v>10700</v>
      </c>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48080</v>
      </c>
      <c r="D65" s="412">
        <f t="shared" ref="D65:L65" si="8">SUM(D59:D64)</f>
        <v>11490</v>
      </c>
      <c r="E65" s="412">
        <f t="shared" si="8"/>
        <v>0</v>
      </c>
      <c r="F65" s="412">
        <f t="shared" si="8"/>
        <v>9332</v>
      </c>
      <c r="G65" s="412">
        <f t="shared" si="8"/>
        <v>0</v>
      </c>
      <c r="H65" s="412">
        <f t="shared" si="8"/>
        <v>0</v>
      </c>
      <c r="I65" s="412">
        <f t="shared" si="8"/>
        <v>0</v>
      </c>
      <c r="J65" s="412">
        <f t="shared" si="8"/>
        <v>0</v>
      </c>
      <c r="K65" s="412">
        <f t="shared" si="8"/>
        <v>68902</v>
      </c>
      <c r="L65" s="412">
        <f t="shared" si="8"/>
        <v>63700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1045201</v>
      </c>
      <c r="D74" s="422">
        <f t="shared" ref="D74:K74" si="10">SUM(D42,D47,D53,D57,D65,D72,D73)</f>
        <v>280199</v>
      </c>
      <c r="E74" s="422">
        <f t="shared" si="10"/>
        <v>285984</v>
      </c>
      <c r="F74" s="422">
        <f t="shared" si="10"/>
        <v>52099</v>
      </c>
      <c r="G74" s="422">
        <f t="shared" si="10"/>
        <v>2691</v>
      </c>
      <c r="H74" s="422">
        <f t="shared" si="10"/>
        <v>0</v>
      </c>
      <c r="I74" s="422">
        <f t="shared" si="10"/>
        <v>0</v>
      </c>
      <c r="J74" s="422">
        <f t="shared" si="10"/>
        <v>0</v>
      </c>
      <c r="K74" s="422">
        <f t="shared" si="10"/>
        <v>1666174</v>
      </c>
      <c r="L74" s="422">
        <f>SUM(L42,L47,L53,L57,L65,L72,L73)</f>
        <v>1800200</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1849</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v>6400</v>
      </c>
      <c r="I86" s="504"/>
      <c r="J86" s="504"/>
      <c r="K86" s="517">
        <f t="shared" ref="K86:K98" si="12">H86</f>
        <v>6400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2007</v>
      </c>
      <c r="B92" s="1753">
        <v>4200</v>
      </c>
      <c r="C92" s="410"/>
      <c r="D92" s="410"/>
      <c r="E92" s="434"/>
      <c r="F92" s="410"/>
      <c r="G92" s="410"/>
      <c r="H92" s="1053">
        <f>SUM(H85:H91)</f>
        <v>6400</v>
      </c>
      <c r="I92" s="504"/>
      <c r="J92" s="504"/>
      <c r="K92" s="517">
        <f t="shared" si="12"/>
        <v>6400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1852</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1850</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1853</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1851</v>
      </c>
      <c r="B102" s="530">
        <v>4000</v>
      </c>
      <c r="C102" s="410"/>
      <c r="D102" s="410"/>
      <c r="E102" s="422">
        <f>SUM(E84,E92,E100,E101)</f>
        <v>0</v>
      </c>
      <c r="F102" s="410"/>
      <c r="G102" s="410"/>
      <c r="H102" s="422">
        <f>SUM(H84,H92,H100,H101)</f>
        <v>6400</v>
      </c>
      <c r="I102" s="504"/>
      <c r="J102" s="504"/>
      <c r="K102" s="422">
        <f>SUM(K84,K92,K100,K101)</f>
        <v>6400</v>
      </c>
      <c r="L102" s="422">
        <f>SUM(L84,L92,L100,L101)</f>
        <v>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3778190</v>
      </c>
      <c r="D114" s="412">
        <f t="shared" ref="D114:K114" si="13">SUM(D33,D74,D75,D102,D112,D113)</f>
        <v>1014117</v>
      </c>
      <c r="E114" s="412">
        <f t="shared" si="13"/>
        <v>324769</v>
      </c>
      <c r="F114" s="412">
        <f t="shared" si="13"/>
        <v>79430</v>
      </c>
      <c r="G114" s="412">
        <f t="shared" si="13"/>
        <v>2691</v>
      </c>
      <c r="H114" s="412">
        <f>SUM(H33,H74,H75,H102,H112,H113)</f>
        <v>201597</v>
      </c>
      <c r="I114" s="412">
        <f t="shared" si="13"/>
        <v>0</v>
      </c>
      <c r="J114" s="412">
        <f t="shared" si="13"/>
        <v>0</v>
      </c>
      <c r="K114" s="412">
        <f t="shared" si="13"/>
        <v>5400794</v>
      </c>
      <c r="L114" s="412">
        <f>SUM(L33,L74,L75,L102,L112,L113)</f>
        <v>6129100</v>
      </c>
    </row>
    <row r="115" spans="1:14" ht="23.25" thickTop="1" x14ac:dyDescent="0.2">
      <c r="A115" s="1767" t="s">
        <v>1155</v>
      </c>
      <c r="B115" s="883"/>
      <c r="C115" s="413"/>
      <c r="D115" s="413"/>
      <c r="E115" s="413"/>
      <c r="F115" s="413"/>
      <c r="G115" s="413"/>
      <c r="H115" s="413"/>
      <c r="I115" s="413"/>
      <c r="J115" s="413"/>
      <c r="K115" s="437">
        <f>'Revenues 9-14'!C275-'Expenditures 15-22'!K114</f>
        <v>-191548</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80" t="s">
        <v>334</v>
      </c>
      <c r="B117" s="2281"/>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v>5577</v>
      </c>
      <c r="D124" s="409">
        <v>468</v>
      </c>
      <c r="E124" s="409">
        <v>70519</v>
      </c>
      <c r="F124" s="409">
        <v>15986</v>
      </c>
      <c r="G124" s="409">
        <v>4846</v>
      </c>
      <c r="H124" s="409"/>
      <c r="I124" s="433"/>
      <c r="J124" s="433"/>
      <c r="K124" s="412">
        <f>SUM(C124:J124)</f>
        <v>97396</v>
      </c>
      <c r="L124" s="409">
        <v>151500</v>
      </c>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5577</v>
      </c>
      <c r="D127" s="412">
        <f t="shared" ref="D127:L127" si="14">SUM(D122:D126)</f>
        <v>468</v>
      </c>
      <c r="E127" s="412">
        <f t="shared" si="14"/>
        <v>70519</v>
      </c>
      <c r="F127" s="412">
        <f t="shared" si="14"/>
        <v>15986</v>
      </c>
      <c r="G127" s="412">
        <f t="shared" si="14"/>
        <v>4846</v>
      </c>
      <c r="H127" s="412">
        <f t="shared" si="14"/>
        <v>0</v>
      </c>
      <c r="I127" s="412">
        <f t="shared" si="14"/>
        <v>0</v>
      </c>
      <c r="J127" s="412">
        <f t="shared" si="14"/>
        <v>0</v>
      </c>
      <c r="K127" s="412">
        <f t="shared" si="14"/>
        <v>97396</v>
      </c>
      <c r="L127" s="412">
        <f t="shared" si="14"/>
        <v>151500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5577</v>
      </c>
      <c r="D129" s="422">
        <f t="shared" ref="D129:L129" si="15">SUM(D120,D127,D128)</f>
        <v>468</v>
      </c>
      <c r="E129" s="422">
        <f t="shared" si="15"/>
        <v>70519</v>
      </c>
      <c r="F129" s="422">
        <f t="shared" si="15"/>
        <v>15986</v>
      </c>
      <c r="G129" s="422">
        <f t="shared" si="15"/>
        <v>4846</v>
      </c>
      <c r="H129" s="422">
        <f t="shared" si="15"/>
        <v>0</v>
      </c>
      <c r="I129" s="422">
        <f t="shared" si="15"/>
        <v>0</v>
      </c>
      <c r="J129" s="422">
        <f t="shared" si="15"/>
        <v>0</v>
      </c>
      <c r="K129" s="422">
        <f t="shared" si="15"/>
        <v>97396</v>
      </c>
      <c r="L129" s="422">
        <f t="shared" si="15"/>
        <v>151500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v>15000</v>
      </c>
      <c r="F135" s="410"/>
      <c r="G135" s="410"/>
      <c r="H135" s="409"/>
      <c r="I135" s="504"/>
      <c r="J135" s="410"/>
      <c r="K135" s="417">
        <f>SUM(E135,H135)</f>
        <v>15000</v>
      </c>
      <c r="L135" s="409"/>
    </row>
    <row r="136" spans="1:14" ht="12.75" customHeight="1" thickBot="1" x14ac:dyDescent="0.25">
      <c r="A136" s="878" t="s">
        <v>559</v>
      </c>
      <c r="B136" s="530">
        <v>4100</v>
      </c>
      <c r="C136" s="410"/>
      <c r="D136" s="410"/>
      <c r="E136" s="412">
        <f>SUM(E133:E135)</f>
        <v>15000</v>
      </c>
      <c r="F136" s="410"/>
      <c r="G136" s="410"/>
      <c r="H136" s="412">
        <f>SUM(H133:H135)</f>
        <v>0</v>
      </c>
      <c r="I136" s="504"/>
      <c r="J136" s="410"/>
      <c r="K136" s="412">
        <f>SUM(K133:K135)</f>
        <v>15000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1851</v>
      </c>
      <c r="B138" s="530">
        <v>4000</v>
      </c>
      <c r="C138" s="410"/>
      <c r="D138" s="410"/>
      <c r="E138" s="412">
        <f>SUM(E136)</f>
        <v>15000</v>
      </c>
      <c r="F138" s="410"/>
      <c r="G138" s="410"/>
      <c r="H138" s="425">
        <f>SUM(H136:H137)</f>
        <v>0</v>
      </c>
      <c r="I138" s="504"/>
      <c r="J138" s="410"/>
      <c r="K138" s="417">
        <f>SUM(K136,K137)</f>
        <v>15000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1" t="s">
        <v>705</v>
      </c>
      <c r="B150" s="2292"/>
      <c r="C150" s="412">
        <f>SUM(C129,C130,C138,C148,C149)</f>
        <v>5577</v>
      </c>
      <c r="D150" s="412">
        <f t="shared" ref="D150:K150" si="16">SUM(D129,D130,D138,D148,D149)</f>
        <v>468</v>
      </c>
      <c r="E150" s="412">
        <f t="shared" si="16"/>
        <v>85519</v>
      </c>
      <c r="F150" s="412">
        <f t="shared" si="16"/>
        <v>15986</v>
      </c>
      <c r="G150" s="412">
        <f t="shared" si="16"/>
        <v>4846</v>
      </c>
      <c r="H150" s="412">
        <f t="shared" si="16"/>
        <v>0</v>
      </c>
      <c r="I150" s="412">
        <f t="shared" si="16"/>
        <v>0</v>
      </c>
      <c r="J150" s="412">
        <f t="shared" si="16"/>
        <v>0</v>
      </c>
      <c r="K150" s="412">
        <f t="shared" si="16"/>
        <v>112396</v>
      </c>
      <c r="L150" s="412">
        <f>SUM(L129,L130,L138,L148,L149)</f>
        <v>151500</v>
      </c>
    </row>
    <row r="151" spans="1:14" ht="12.75" customHeight="1" thickTop="1" x14ac:dyDescent="0.2">
      <c r="A151" s="2287" t="s">
        <v>1378</v>
      </c>
      <c r="B151" s="2288"/>
      <c r="C151" s="413"/>
      <c r="D151" s="413"/>
      <c r="E151" s="413"/>
      <c r="F151" s="413"/>
      <c r="G151" s="413"/>
      <c r="H151" s="413"/>
      <c r="I151" s="413"/>
      <c r="J151" s="410"/>
      <c r="K151" s="437">
        <f>'Revenues 9-14'!D275-'Expenditures 15-22'!K150</f>
        <v>20915</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80" t="s">
        <v>706</v>
      </c>
      <c r="B153" s="2139"/>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v>242826</v>
      </c>
      <c r="D176" s="409">
        <v>80322</v>
      </c>
      <c r="E176" s="409">
        <v>44551</v>
      </c>
      <c r="F176" s="409">
        <v>76555</v>
      </c>
      <c r="G176" s="409">
        <v>44605</v>
      </c>
      <c r="H176" s="409"/>
      <c r="I176" s="433"/>
      <c r="J176" s="433"/>
      <c r="K176" s="411">
        <f>SUM(C176:J176)</f>
        <v>488859</v>
      </c>
      <c r="L176" s="409">
        <v>591000</v>
      </c>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242826</v>
      </c>
      <c r="D178" s="422">
        <f t="shared" ref="D178:J178" si="17">SUM(D174,D176,D177)</f>
        <v>80322</v>
      </c>
      <c r="E178" s="422">
        <f t="shared" si="17"/>
        <v>44551</v>
      </c>
      <c r="F178" s="422">
        <f t="shared" si="17"/>
        <v>76555</v>
      </c>
      <c r="G178" s="422">
        <f t="shared" si="17"/>
        <v>44605</v>
      </c>
      <c r="H178" s="422">
        <f t="shared" si="17"/>
        <v>0</v>
      </c>
      <c r="I178" s="422">
        <f t="shared" si="17"/>
        <v>0</v>
      </c>
      <c r="J178" s="422">
        <f t="shared" si="17"/>
        <v>0</v>
      </c>
      <c r="K178" s="422">
        <f>SUM(K174,K176,K177)</f>
        <v>488859</v>
      </c>
      <c r="L178" s="422">
        <f>SUM(L174, L176:L177)</f>
        <v>591000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1851</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242826</v>
      </c>
      <c r="D204" s="412">
        <f>SUM(D178,D179)</f>
        <v>80322</v>
      </c>
      <c r="E204" s="412">
        <f>SUM(E178,E179,E190)</f>
        <v>44551</v>
      </c>
      <c r="F204" s="412">
        <f>SUM(F178,F179)</f>
        <v>76555</v>
      </c>
      <c r="G204" s="412">
        <f>SUM(G178,G179)</f>
        <v>44605</v>
      </c>
      <c r="H204" s="412">
        <f>SUM(H178,H179,H190,H202,H203)</f>
        <v>0</v>
      </c>
      <c r="I204" s="412">
        <f>SUM(I178,I179)</f>
        <v>0</v>
      </c>
      <c r="J204" s="412">
        <f>SUM(J178,J179)</f>
        <v>0</v>
      </c>
      <c r="K204" s="411">
        <f>SUM(K178,K179,K190,K202,K203)</f>
        <v>488859</v>
      </c>
      <c r="L204" s="412">
        <f>SUM(L178,L179,L190,L202,L203)</f>
        <v>591000</v>
      </c>
    </row>
    <row r="205" spans="1:14" ht="23.25" thickTop="1" x14ac:dyDescent="0.2">
      <c r="A205" s="1767" t="s">
        <v>1155</v>
      </c>
      <c r="B205" s="464"/>
      <c r="C205" s="413"/>
      <c r="D205" s="413"/>
      <c r="E205" s="413"/>
      <c r="F205" s="413"/>
      <c r="G205" s="413"/>
      <c r="H205" s="413"/>
      <c r="I205" s="410"/>
      <c r="J205" s="410"/>
      <c r="K205" s="437">
        <f>'Revenues 9-14'!F275-'Expenditures 15-22'!K204</f>
        <v>17618</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4" t="s">
        <v>1119</v>
      </c>
      <c r="B207" s="2295"/>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1851</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1" t="s">
        <v>584</v>
      </c>
      <c r="B288" s="2293"/>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80" t="s">
        <v>149</v>
      </c>
      <c r="B291" s="2284"/>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1851</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9" t="s">
        <v>314</v>
      </c>
      <c r="B305" s="2290"/>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5" t="s">
        <v>1155</v>
      </c>
      <c r="B306" s="2286"/>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6" t="s">
        <v>155</v>
      </c>
      <c r="B308" s="2297"/>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8" t="s">
        <v>1049</v>
      </c>
      <c r="B310" s="2297"/>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7" t="s">
        <v>1155</v>
      </c>
      <c r="B332" s="2288"/>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9" t="s">
        <v>1120</v>
      </c>
      <c r="B334" s="2139"/>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1851</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30" t="s">
        <v>1290</v>
      </c>
      <c r="D1" s="2299" t="s">
        <v>1291</v>
      </c>
      <c r="E1" s="2300"/>
      <c r="F1" s="2300"/>
      <c r="G1" s="2300"/>
      <c r="H1" s="2300"/>
      <c r="I1" s="2300"/>
      <c r="J1" s="2300"/>
      <c r="K1" s="2300"/>
      <c r="L1" s="2301"/>
      <c r="M1" s="2302" t="s">
        <v>212</v>
      </c>
      <c r="N1" s="2303"/>
    </row>
    <row r="2" spans="1:16" ht="13.5" customHeight="1" x14ac:dyDescent="0.2">
      <c r="A2" s="2306"/>
      <c r="B2" s="2307"/>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1858</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1859</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9" t="s">
        <v>1870</v>
      </c>
      <c r="B2" s="828" t="s">
        <v>1982</v>
      </c>
      <c r="C2" s="1075" t="s">
        <v>1983</v>
      </c>
      <c r="D2" s="1075" t="s">
        <v>1984</v>
      </c>
      <c r="E2" s="1075" t="s">
        <v>1985</v>
      </c>
      <c r="F2" s="1075" t="s">
        <v>1986</v>
      </c>
    </row>
    <row r="3" spans="1:6" ht="12" customHeight="1" x14ac:dyDescent="0.2">
      <c r="A3" s="2320"/>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30"/>
    </row>
    <row r="2" spans="1:7" ht="33.75" customHeight="1" x14ac:dyDescent="0.2">
      <c r="A2" s="2334" t="s">
        <v>1872</v>
      </c>
      <c r="B2" s="2335"/>
      <c r="C2" s="1571" t="s">
        <v>1987</v>
      </c>
      <c r="D2" s="1571" t="s">
        <v>1988</v>
      </c>
      <c r="E2" s="1571" t="s">
        <v>1989</v>
      </c>
      <c r="F2" s="1571" t="s">
        <v>1990</v>
      </c>
    </row>
    <row r="3" spans="1:7" ht="23.25" customHeight="1" x14ac:dyDescent="0.2">
      <c r="A3" s="2340" t="s">
        <v>1304</v>
      </c>
      <c r="B3" s="2341"/>
      <c r="C3" s="2327"/>
      <c r="D3" s="2328"/>
      <c r="E3" s="2328"/>
      <c r="F3" s="2329"/>
    </row>
    <row r="4" spans="1:7" ht="12.75" customHeight="1" thickBot="1" x14ac:dyDescent="0.25">
      <c r="A4" s="2323" t="s">
        <v>715</v>
      </c>
      <c r="B4" s="2336"/>
      <c r="C4" s="918"/>
      <c r="D4" s="918"/>
      <c r="E4" s="918"/>
      <c r="F4" s="1546">
        <f>SUM(C4+D4)-E4</f>
        <v>0</v>
      </c>
    </row>
    <row r="5" spans="1:7" ht="13.5" thickTop="1" x14ac:dyDescent="0.2">
      <c r="A5" s="2337" t="s">
        <v>1300</v>
      </c>
      <c r="B5" s="2322"/>
      <c r="C5" s="2330"/>
      <c r="D5" s="2331"/>
      <c r="E5" s="2331"/>
      <c r="F5" s="2332"/>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8" t="s">
        <v>716</v>
      </c>
      <c r="B15" s="2339"/>
      <c r="C15" s="1546">
        <f>SUM(C6:C14)</f>
        <v>0</v>
      </c>
      <c r="D15" s="1546">
        <f>SUM(D6:D14)</f>
        <v>0</v>
      </c>
      <c r="E15" s="1546">
        <f>SUM(E6:E14)</f>
        <v>0</v>
      </c>
      <c r="F15" s="1546">
        <f>SUM(F6:F14)</f>
        <v>0</v>
      </c>
      <c r="G15" s="678"/>
    </row>
    <row r="16" spans="1:7" s="55" customFormat="1" ht="13.5" thickTop="1" x14ac:dyDescent="0.2">
      <c r="A16" s="2333" t="s">
        <v>1301</v>
      </c>
      <c r="B16" s="2322"/>
      <c r="C16" s="2330"/>
      <c r="D16" s="2331"/>
      <c r="E16" s="2331"/>
      <c r="F16" s="2332"/>
    </row>
    <row r="17" spans="1:11" ht="12.75" customHeight="1" thickBot="1" x14ac:dyDescent="0.25">
      <c r="A17" s="2348" t="s">
        <v>67</v>
      </c>
      <c r="B17" s="2349"/>
      <c r="C17" s="1547"/>
      <c r="D17" s="509"/>
      <c r="E17" s="1547"/>
      <c r="F17" s="1546">
        <f>SUM(C17+D17)-E17</f>
        <v>0</v>
      </c>
    </row>
    <row r="18" spans="1:11" ht="12.75" customHeight="1" thickTop="1" thickBot="1" x14ac:dyDescent="0.25">
      <c r="A18" s="2348" t="s">
        <v>7</v>
      </c>
      <c r="B18" s="2349"/>
      <c r="C18" s="1547"/>
      <c r="D18" s="509"/>
      <c r="E18" s="1547"/>
      <c r="F18" s="1546">
        <f>SUM(C18+D18)-E18</f>
        <v>0</v>
      </c>
    </row>
    <row r="19" spans="1:11" ht="12.75" customHeight="1" thickTop="1" thickBot="1" x14ac:dyDescent="0.25">
      <c r="A19" s="2348" t="s">
        <v>447</v>
      </c>
      <c r="B19" s="2349"/>
      <c r="C19" s="1547"/>
      <c r="D19" s="509"/>
      <c r="E19" s="1547"/>
      <c r="F19" s="1546">
        <f>SUM(C19+D19)-E19</f>
        <v>0</v>
      </c>
    </row>
    <row r="20" spans="1:11" ht="12.75" customHeight="1" thickTop="1" thickBot="1" x14ac:dyDescent="0.25">
      <c r="A20" s="2350" t="s">
        <v>516</v>
      </c>
      <c r="B20" s="2351"/>
      <c r="C20" s="1547"/>
      <c r="D20" s="509"/>
      <c r="E20" s="1547"/>
      <c r="F20" s="1546">
        <f>SUM(C20+D20)-E20</f>
        <v>0</v>
      </c>
    </row>
    <row r="21" spans="1:11" ht="14.25" thickTop="1" thickBot="1" x14ac:dyDescent="0.25">
      <c r="A21" s="2323" t="s">
        <v>717</v>
      </c>
      <c r="B21" s="2339"/>
      <c r="C21" s="1546">
        <f>SUM(C17:C20)</f>
        <v>0</v>
      </c>
      <c r="D21" s="1546">
        <f>SUM(D17:D20)</f>
        <v>0</v>
      </c>
      <c r="E21" s="1546">
        <f>SUM(E17:E20)</f>
        <v>0</v>
      </c>
      <c r="F21" s="1546">
        <f>SUM(F17:F20)</f>
        <v>0</v>
      </c>
      <c r="G21" s="678"/>
    </row>
    <row r="22" spans="1:11" ht="13.5" thickTop="1" x14ac:dyDescent="0.2">
      <c r="A22" s="2352" t="s">
        <v>1302</v>
      </c>
      <c r="B22" s="2322"/>
      <c r="C22" s="2330"/>
      <c r="D22" s="2331"/>
      <c r="E22" s="2331"/>
      <c r="F22" s="2332"/>
    </row>
    <row r="23" spans="1:11" ht="23.25" customHeight="1" thickBot="1" x14ac:dyDescent="0.25">
      <c r="A23" s="2323" t="s">
        <v>718</v>
      </c>
      <c r="B23" s="2339"/>
      <c r="C23" s="918"/>
      <c r="D23" s="918"/>
      <c r="E23" s="918"/>
      <c r="F23" s="1546">
        <f>SUM(C23+D23)-E23</f>
        <v>0</v>
      </c>
      <c r="G23" s="678"/>
    </row>
    <row r="24" spans="1:11" ht="13.5" thickTop="1" x14ac:dyDescent="0.2">
      <c r="A24" s="2352" t="s">
        <v>1303</v>
      </c>
      <c r="B24" s="2322"/>
      <c r="C24" s="2330"/>
      <c r="D24" s="2331"/>
      <c r="E24" s="2331"/>
      <c r="F24" s="2332"/>
    </row>
    <row r="25" spans="1:11" ht="13.5" thickBot="1" x14ac:dyDescent="0.25">
      <c r="A25" s="2323" t="s">
        <v>719</v>
      </c>
      <c r="B25" s="2355"/>
      <c r="C25" s="918"/>
      <c r="D25" s="918"/>
      <c r="E25" s="918"/>
      <c r="F25" s="1546">
        <f>SUM(C25+D25)-E25</f>
        <v>0</v>
      </c>
      <c r="G25" s="678"/>
    </row>
    <row r="26" spans="1:11" ht="13.5" thickTop="1" x14ac:dyDescent="0.2">
      <c r="A26" s="2321" t="s">
        <v>743</v>
      </c>
      <c r="B26" s="2322"/>
      <c r="C26" s="1548"/>
      <c r="D26" s="1548"/>
      <c r="E26" s="1548"/>
      <c r="F26" s="1549"/>
    </row>
    <row r="27" spans="1:11" ht="13.5" thickBot="1" x14ac:dyDescent="0.25">
      <c r="A27" s="2323" t="s">
        <v>1237</v>
      </c>
      <c r="B27" s="2324"/>
      <c r="C27" s="509"/>
      <c r="D27" s="509"/>
      <c r="E27" s="509"/>
      <c r="F27" s="1546">
        <f>SUM(C27+D27)-E27</f>
        <v>0</v>
      </c>
      <c r="G27" s="678"/>
    </row>
    <row r="28" spans="1:11" ht="7.5" customHeight="1" thickTop="1" x14ac:dyDescent="0.2">
      <c r="A28" s="545"/>
    </row>
    <row r="29" spans="1:11" ht="23.25" customHeight="1" x14ac:dyDescent="0.2">
      <c r="A29" s="2353" t="s">
        <v>666</v>
      </c>
      <c r="B29" s="2354"/>
      <c r="C29" s="119"/>
      <c r="D29" s="119"/>
      <c r="E29" s="119"/>
      <c r="F29" s="119"/>
      <c r="G29" s="119"/>
      <c r="H29" s="119"/>
      <c r="I29" s="119"/>
      <c r="J29" s="119"/>
    </row>
    <row r="30" spans="1:11" ht="47.25" customHeight="1" x14ac:dyDescent="0.2">
      <c r="A30" s="750" t="s">
        <v>1238</v>
      </c>
      <c r="B30" s="129" t="s">
        <v>1314</v>
      </c>
      <c r="C30" s="129" t="s">
        <v>667</v>
      </c>
      <c r="D30" s="129" t="s">
        <v>1315</v>
      </c>
      <c r="E30" s="129" t="s">
        <v>1991</v>
      </c>
      <c r="F30" s="129" t="s">
        <v>1992</v>
      </c>
      <c r="G30" s="129" t="s">
        <v>1645</v>
      </c>
      <c r="H30" s="129" t="s">
        <v>1993</v>
      </c>
      <c r="I30" s="129" t="s">
        <v>1994</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2" t="s">
        <v>668</v>
      </c>
      <c r="C52" s="2343"/>
      <c r="D52" s="2343"/>
      <c r="E52" s="123" t="s">
        <v>989</v>
      </c>
      <c r="F52" s="2344"/>
      <c r="G52" s="2345"/>
      <c r="H52" s="117"/>
      <c r="I52" s="117"/>
      <c r="J52" s="120"/>
    </row>
    <row r="53" spans="1:11" ht="11.25" customHeight="1" x14ac:dyDescent="0.2">
      <c r="A53" s="746" t="s">
        <v>1064</v>
      </c>
      <c r="B53" s="124" t="s">
        <v>1105</v>
      </c>
      <c r="C53" s="120"/>
      <c r="D53" s="116"/>
      <c r="E53" s="123" t="s">
        <v>576</v>
      </c>
      <c r="F53" s="2346"/>
      <c r="G53" s="2347"/>
      <c r="H53" s="117"/>
      <c r="I53" s="117"/>
      <c r="J53" s="120"/>
    </row>
    <row r="54" spans="1:11" ht="11.25" customHeight="1" x14ac:dyDescent="0.2">
      <c r="A54" s="747"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9"/>
      <c r="I1" s="752"/>
      <c r="J1" s="751"/>
    </row>
    <row r="2" spans="1:11" ht="36.75" x14ac:dyDescent="0.2">
      <c r="A2" s="2359" t="s">
        <v>1873</v>
      </c>
      <c r="B2" s="2360"/>
      <c r="C2" s="2360"/>
      <c r="D2" s="2360"/>
      <c r="E2" s="2361"/>
      <c r="F2" s="1827" t="s">
        <v>1055</v>
      </c>
      <c r="G2" s="1828" t="s">
        <v>100</v>
      </c>
      <c r="H2" s="1828" t="s">
        <v>471</v>
      </c>
      <c r="I2" s="1828" t="s">
        <v>1354</v>
      </c>
      <c r="J2" s="1828" t="s">
        <v>1000</v>
      </c>
      <c r="K2" s="1828" t="s">
        <v>144</v>
      </c>
    </row>
    <row r="3" spans="1:11" x14ac:dyDescent="0.2">
      <c r="A3" s="2362" t="s">
        <v>1995</v>
      </c>
      <c r="B3" s="2363"/>
      <c r="C3" s="2363"/>
      <c r="D3" s="2363"/>
      <c r="E3" s="2364"/>
      <c r="F3" s="255"/>
      <c r="G3" s="560"/>
      <c r="H3" s="560"/>
      <c r="I3" s="560"/>
      <c r="J3" s="1206"/>
      <c r="K3" s="1206"/>
    </row>
    <row r="4" spans="1:11" x14ac:dyDescent="0.2">
      <c r="A4" s="2365" t="s">
        <v>427</v>
      </c>
      <c r="B4" s="2366"/>
      <c r="C4" s="2366"/>
      <c r="D4" s="2366"/>
      <c r="E4" s="2343"/>
      <c r="F4" s="547"/>
      <c r="G4" s="568"/>
      <c r="H4" s="567"/>
      <c r="I4" s="568"/>
      <c r="J4" s="1184"/>
      <c r="K4" s="1184"/>
    </row>
    <row r="5" spans="1:11" ht="13.5" customHeight="1" x14ac:dyDescent="0.2">
      <c r="A5" s="2376" t="s">
        <v>1236</v>
      </c>
      <c r="B5" s="2377"/>
      <c r="C5" s="2377"/>
      <c r="D5" s="2377"/>
      <c r="E5" s="2378"/>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9" t="s">
        <v>1840</v>
      </c>
      <c r="B10" s="2356"/>
      <c r="C10" s="2356"/>
      <c r="D10" s="2356"/>
      <c r="E10" s="2380"/>
      <c r="F10" s="1272" t="s">
        <v>1008</v>
      </c>
      <c r="G10" s="565"/>
      <c r="H10" s="1273"/>
      <c r="I10" s="560"/>
      <c r="J10" s="1206"/>
      <c r="K10" s="1206"/>
    </row>
    <row r="11" spans="1:11" x14ac:dyDescent="0.2">
      <c r="A11" s="2376" t="s">
        <v>166</v>
      </c>
      <c r="B11" s="2377"/>
      <c r="C11" s="2377"/>
      <c r="D11" s="2377"/>
      <c r="E11" s="237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7" t="s">
        <v>428</v>
      </c>
      <c r="B13" s="2368"/>
      <c r="C13" s="2368"/>
      <c r="D13" s="2368"/>
      <c r="E13" s="2369"/>
      <c r="F13" s="1141"/>
      <c r="G13" s="562"/>
      <c r="H13" s="563"/>
      <c r="I13" s="564"/>
      <c r="J13" s="564"/>
      <c r="K13" s="564"/>
    </row>
    <row r="14" spans="1:11" x14ac:dyDescent="0.2">
      <c r="A14" s="2384" t="s">
        <v>524</v>
      </c>
      <c r="B14" s="2384"/>
      <c r="C14" s="2384"/>
      <c r="D14" s="2384"/>
      <c r="E14" s="2385"/>
      <c r="F14" s="257" t="s">
        <v>998</v>
      </c>
      <c r="G14" s="565"/>
      <c r="H14" s="560"/>
      <c r="I14" s="566"/>
      <c r="J14" s="1174"/>
      <c r="K14" s="1206"/>
    </row>
    <row r="15" spans="1:11" x14ac:dyDescent="0.2">
      <c r="A15" s="2377" t="s">
        <v>5</v>
      </c>
      <c r="B15" s="2377"/>
      <c r="C15" s="2377"/>
      <c r="D15" s="2377"/>
      <c r="E15" s="2378"/>
      <c r="F15" s="257" t="s">
        <v>999</v>
      </c>
      <c r="G15" s="566"/>
      <c r="H15" s="560"/>
      <c r="I15" s="560"/>
      <c r="J15" s="1206"/>
      <c r="K15" s="1206"/>
    </row>
    <row r="16" spans="1:11" ht="12.75" customHeight="1" x14ac:dyDescent="0.2">
      <c r="A16" s="2377" t="s">
        <v>336</v>
      </c>
      <c r="B16" s="2377"/>
      <c r="C16" s="2377"/>
      <c r="D16" s="2377"/>
      <c r="E16" s="237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70" t="s">
        <v>426</v>
      </c>
      <c r="B18" s="2371"/>
      <c r="C18" s="2371"/>
      <c r="D18" s="2371"/>
      <c r="E18" s="2372"/>
      <c r="F18" s="257" t="s">
        <v>1085</v>
      </c>
      <c r="G18" s="565"/>
      <c r="H18" s="565"/>
      <c r="I18" s="565"/>
      <c r="J18" s="1206"/>
      <c r="K18" s="1192"/>
    </row>
    <row r="19" spans="1:11" ht="25.5" customHeight="1" x14ac:dyDescent="0.2">
      <c r="A19" s="2387" t="s">
        <v>1997</v>
      </c>
      <c r="B19" s="2387"/>
      <c r="C19" s="2387"/>
      <c r="D19" s="2387"/>
      <c r="E19" s="2388"/>
      <c r="F19" s="257" t="s">
        <v>1086</v>
      </c>
      <c r="G19" s="565"/>
      <c r="H19" s="565"/>
      <c r="I19" s="565"/>
      <c r="J19" s="1206"/>
      <c r="K19" s="1192"/>
    </row>
    <row r="20" spans="1:11" ht="12.75" customHeight="1" x14ac:dyDescent="0.2">
      <c r="A20" s="2389" t="s">
        <v>1839</v>
      </c>
      <c r="B20" s="2390"/>
      <c r="C20" s="2390"/>
      <c r="D20" s="2390"/>
      <c r="E20" s="2391"/>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6" t="s">
        <v>1841</v>
      </c>
      <c r="B22" s="2356"/>
      <c r="C22" s="2356"/>
      <c r="D22" s="2356"/>
      <c r="E22" s="2386"/>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1996</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81"/>
      <c r="I31" s="2382"/>
      <c r="J31" s="2382"/>
      <c r="K31" s="2382"/>
    </row>
    <row r="32" spans="1:11" x14ac:dyDescent="0.2">
      <c r="A32" s="58"/>
      <c r="B32" s="9"/>
      <c r="C32" s="9"/>
      <c r="D32" s="9"/>
      <c r="E32" s="549"/>
      <c r="F32" s="1147" t="s">
        <v>620</v>
      </c>
      <c r="G32" s="569"/>
      <c r="H32" s="2383"/>
      <c r="I32" s="2382"/>
      <c r="J32" s="2382"/>
      <c r="K32" s="2382"/>
    </row>
    <row r="33" spans="1:11" x14ac:dyDescent="0.2">
      <c r="A33" s="1730" t="s">
        <v>1838</v>
      </c>
      <c r="B33" s="112"/>
      <c r="C33" s="112"/>
      <c r="D33" s="112"/>
      <c r="E33" s="112"/>
      <c r="F33" s="112"/>
      <c r="G33" s="570"/>
      <c r="H33" s="2383"/>
      <c r="I33" s="2382"/>
      <c r="J33" s="2382"/>
      <c r="K33" s="2382"/>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6" t="s">
        <v>621</v>
      </c>
      <c r="B41" s="2357"/>
      <c r="C41" s="2357"/>
      <c r="D41" s="2357"/>
      <c r="E41" s="2357"/>
      <c r="F41" s="2358"/>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1"/>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2"/>
      <c r="K1" s="2393"/>
      <c r="L1" s="2393"/>
    </row>
    <row r="2" spans="1:14" ht="48" x14ac:dyDescent="0.2">
      <c r="A2" s="1820" t="s">
        <v>1874</v>
      </c>
      <c r="B2" s="628" t="s">
        <v>437</v>
      </c>
      <c r="C2" s="1507" t="s">
        <v>1998</v>
      </c>
      <c r="D2" s="1507" t="s">
        <v>1999</v>
      </c>
      <c r="E2" s="1507" t="s">
        <v>2000</v>
      </c>
      <c r="F2" s="1507" t="s">
        <v>2001</v>
      </c>
      <c r="G2" s="63" t="s">
        <v>690</v>
      </c>
      <c r="H2" s="1507" t="s">
        <v>2002</v>
      </c>
      <c r="I2" s="1507" t="s">
        <v>2003</v>
      </c>
      <c r="J2" s="1507" t="s">
        <v>2004</v>
      </c>
      <c r="K2" s="1507" t="s">
        <v>2005</v>
      </c>
      <c r="L2" s="1507" t="s">
        <v>2006</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231775</v>
      </c>
      <c r="D8" s="636"/>
      <c r="E8" s="636"/>
      <c r="F8" s="1058">
        <f>(C8+D8)-E8</f>
        <v>231775</v>
      </c>
      <c r="G8" s="632">
        <v>50</v>
      </c>
      <c r="H8" s="572">
        <v>208953</v>
      </c>
      <c r="I8" s="572">
        <v>4899</v>
      </c>
      <c r="J8" s="572"/>
      <c r="K8" s="1057">
        <f>(H8+I8)-J8</f>
        <v>213852</v>
      </c>
      <c r="L8" s="1057">
        <f>F8-K8</f>
        <v>17923</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136818</v>
      </c>
      <c r="D10" s="1059"/>
      <c r="E10" s="1059"/>
      <c r="F10" s="1060">
        <f>(C10+D10)-E10</f>
        <v>136818</v>
      </c>
      <c r="G10" s="632">
        <v>20</v>
      </c>
      <c r="H10" s="1061">
        <v>34940</v>
      </c>
      <c r="I10" s="1061">
        <v>6840</v>
      </c>
      <c r="J10" s="1061"/>
      <c r="K10" s="1057">
        <f>(H10+I10)-J10</f>
        <v>41780</v>
      </c>
      <c r="L10" s="1057">
        <f>F10-K10</f>
        <v>95038</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1186100</v>
      </c>
      <c r="D12" s="636">
        <v>7537</v>
      </c>
      <c r="E12" s="636"/>
      <c r="F12" s="1058">
        <f>(C12+D12)-E12</f>
        <v>1193637</v>
      </c>
      <c r="G12" s="632">
        <v>10</v>
      </c>
      <c r="H12" s="572">
        <v>1017724</v>
      </c>
      <c r="I12" s="572">
        <v>38139</v>
      </c>
      <c r="J12" s="572"/>
      <c r="K12" s="1057">
        <f>(H12+I12)-J12</f>
        <v>1055863</v>
      </c>
      <c r="L12" s="1057">
        <f>F12-K12</f>
        <v>137774</v>
      </c>
    </row>
    <row r="13" spans="1:14" ht="14.25" thickTop="1" thickBot="1" x14ac:dyDescent="0.25">
      <c r="A13" s="647" t="s">
        <v>1312</v>
      </c>
      <c r="B13" s="285">
        <v>252</v>
      </c>
      <c r="C13" s="636">
        <v>492748</v>
      </c>
      <c r="D13" s="636">
        <v>39605</v>
      </c>
      <c r="E13" s="636">
        <v>73486</v>
      </c>
      <c r="F13" s="1058">
        <f>(C13+D13)-E13</f>
        <v>458867</v>
      </c>
      <c r="G13" s="632">
        <v>5</v>
      </c>
      <c r="H13" s="572">
        <v>193674</v>
      </c>
      <c r="I13" s="572">
        <v>48683</v>
      </c>
      <c r="J13" s="572">
        <v>73486</v>
      </c>
      <c r="K13" s="1057">
        <f>(H13+I13)-J13</f>
        <v>168871</v>
      </c>
      <c r="L13" s="1057">
        <f>F13-K13</f>
        <v>289996</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2047441</v>
      </c>
      <c r="D16" s="638">
        <f>SUM(D3,D5:D6,D8:D10,D12:D15)</f>
        <v>47142</v>
      </c>
      <c r="E16" s="638">
        <f>SUM(E3,E5:E6,E8:E10,E12:E15)</f>
        <v>73486</v>
      </c>
      <c r="F16" s="638">
        <f>SUM(F3,F5:F6,F8:F10,F12:F15)</f>
        <v>2021097</v>
      </c>
      <c r="G16" s="632"/>
      <c r="H16" s="638">
        <f>SUM(H3,H6,H8:H10,H12:H14,)</f>
        <v>1455291</v>
      </c>
      <c r="I16" s="638">
        <f>SUM(I3,I6,I8:I10,I12:I14,)</f>
        <v>98561</v>
      </c>
      <c r="J16" s="638">
        <f>SUM(J3,J6,J8:J10,J12:J14,)</f>
        <v>73486</v>
      </c>
      <c r="K16" s="1058">
        <f>(H16+I16)-J16</f>
        <v>1480366</v>
      </c>
      <c r="L16" s="1058">
        <f>F16-K16</f>
        <v>540731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98561</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B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2012</v>
      </c>
      <c r="B1" s="2398"/>
      <c r="C1" s="2398"/>
      <c r="D1" s="2398"/>
      <c r="E1" s="2398"/>
      <c r="F1" s="2399"/>
      <c r="G1" s="931"/>
    </row>
    <row r="2" spans="1:7" ht="13.5" thickBot="1" x14ac:dyDescent="0.25">
      <c r="A2" s="2400" t="s">
        <v>556</v>
      </c>
      <c r="B2" s="2401"/>
      <c r="C2" s="2401"/>
      <c r="D2" s="2401"/>
      <c r="E2" s="2401"/>
      <c r="F2" s="2402"/>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5400794</v>
      </c>
      <c r="G8" s="356"/>
    </row>
    <row r="9" spans="1:7" ht="12" customHeight="1" x14ac:dyDescent="0.2">
      <c r="A9" s="358" t="s">
        <v>528</v>
      </c>
      <c r="B9" s="935" t="s">
        <v>1804</v>
      </c>
      <c r="C9" s="357"/>
      <c r="D9" s="358" t="s">
        <v>580</v>
      </c>
      <c r="E9" s="576"/>
      <c r="F9" s="937">
        <f>'Expenditures 15-22'!K150</f>
        <v>112396</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488859</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6002049</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505768</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158056</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11292</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6400</v>
      </c>
      <c r="G53" s="356"/>
    </row>
    <row r="54" spans="1:7" ht="12" customHeight="1" x14ac:dyDescent="0.2">
      <c r="A54" s="358" t="s">
        <v>527</v>
      </c>
      <c r="B54" s="358" t="s">
        <v>1816</v>
      </c>
      <c r="C54" s="956" t="s">
        <v>1138</v>
      </c>
      <c r="D54" s="952" t="s">
        <v>1278</v>
      </c>
      <c r="E54" s="576"/>
      <c r="F54" s="1099">
        <f>'Expenditures 15-22'!G114</f>
        <v>2691</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15000</v>
      </c>
      <c r="G57" s="356"/>
    </row>
    <row r="58" spans="1:7" ht="12" customHeight="1" x14ac:dyDescent="0.2">
      <c r="A58" s="358" t="s">
        <v>528</v>
      </c>
      <c r="B58" s="358" t="s">
        <v>1820</v>
      </c>
      <c r="C58" s="953" t="s">
        <v>1138</v>
      </c>
      <c r="D58" s="952" t="s">
        <v>1278</v>
      </c>
      <c r="E58" s="576"/>
      <c r="F58" s="1101">
        <f>'Expenditures 15-22'!G150</f>
        <v>4846</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44605</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748658</v>
      </c>
      <c r="G75" s="356"/>
    </row>
    <row r="76" spans="1:8" s="962" customFormat="1" ht="12" customHeight="1" thickTop="1" thickBot="1" x14ac:dyDescent="0.25">
      <c r="A76" s="582"/>
      <c r="B76" s="580"/>
      <c r="C76" s="581"/>
      <c r="D76" s="961" t="s">
        <v>1791</v>
      </c>
      <c r="E76" s="592"/>
      <c r="F76" s="1105">
        <f>(F14-F75)</f>
        <v>5253391</v>
      </c>
      <c r="G76" s="358"/>
    </row>
    <row r="77" spans="1:8" s="962" customFormat="1" ht="12" customHeight="1" thickTop="1" x14ac:dyDescent="0.2">
      <c r="A77" s="583"/>
      <c r="B77" s="580"/>
      <c r="C77" s="581"/>
      <c r="D77" s="961" t="s">
        <v>2026</v>
      </c>
      <c r="E77" s="592"/>
      <c r="F77" s="1567">
        <v>0</v>
      </c>
      <c r="G77" s="359"/>
      <c r="H77" s="358"/>
    </row>
    <row r="78" spans="1:8" s="962" customFormat="1" ht="12" customHeight="1" thickBot="1" x14ac:dyDescent="0.25">
      <c r="A78" s="584"/>
      <c r="B78" s="580"/>
      <c r="C78" s="581"/>
      <c r="D78" s="961" t="s">
        <v>1857</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4" t="s">
        <v>1293</v>
      </c>
      <c r="B80" s="2395"/>
      <c r="C80" s="2395"/>
      <c r="D80" s="2395"/>
      <c r="E80" s="2395"/>
      <c r="F80" s="2396"/>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1359</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59221</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120294</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523055</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61</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7867</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476781</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1848</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46801</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39890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10798</v>
      </c>
      <c r="G173" s="381"/>
    </row>
    <row r="174" spans="1:7" x14ac:dyDescent="0.2">
      <c r="A174" s="381"/>
      <c r="B174" s="381"/>
      <c r="C174" s="385"/>
      <c r="D174" s="381"/>
      <c r="E174" s="384"/>
      <c r="F174" s="1107"/>
      <c r="G174" s="992"/>
    </row>
    <row r="175" spans="1:7" x14ac:dyDescent="0.2">
      <c r="A175" s="585"/>
      <c r="B175" s="586"/>
      <c r="C175" s="587"/>
      <c r="D175" s="993" t="s">
        <v>1855</v>
      </c>
      <c r="E175" s="1047" t="s">
        <v>1112</v>
      </c>
      <c r="F175" s="1108">
        <f>SUM(F83:F135,F160:F173)</f>
        <v>1286127</v>
      </c>
    </row>
    <row r="176" spans="1:7" ht="12" customHeight="1" x14ac:dyDescent="0.2">
      <c r="A176" s="585"/>
      <c r="B176" s="586"/>
      <c r="C176" s="587"/>
      <c r="D176" s="993" t="s">
        <v>1854</v>
      </c>
      <c r="E176" s="1047"/>
      <c r="F176" s="1109">
        <f>'PCTC-OEPP 28-29'!F76-F175</f>
        <v>3967264</v>
      </c>
    </row>
    <row r="177" spans="1:7" ht="12" customHeight="1" x14ac:dyDescent="0.2">
      <c r="A177" s="585"/>
      <c r="B177" s="586"/>
      <c r="C177" s="587"/>
      <c r="D177" s="993" t="s">
        <v>2010</v>
      </c>
      <c r="E177" s="1047"/>
      <c r="F177" s="1109">
        <f>'Cap Outlay Deprec 27'!I18</f>
        <v>98561</v>
      </c>
    </row>
    <row r="178" spans="1:7" ht="12" customHeight="1" x14ac:dyDescent="0.2">
      <c r="A178" s="585"/>
      <c r="B178" s="586"/>
      <c r="C178" s="587"/>
      <c r="D178" s="993" t="s">
        <v>1856</v>
      </c>
      <c r="E178" s="1047"/>
      <c r="F178" s="1109">
        <f>F176+F177</f>
        <v>4065825</v>
      </c>
    </row>
    <row r="179" spans="1:7" ht="12" customHeight="1" x14ac:dyDescent="0.2">
      <c r="A179" s="585"/>
      <c r="B179" s="588"/>
      <c r="C179" s="587"/>
      <c r="D179" s="993" t="s">
        <v>2011</v>
      </c>
      <c r="E179" s="1047"/>
      <c r="F179" s="1110">
        <f>'PCTC-OEPP 28-29'!F77</f>
        <v>0</v>
      </c>
      <c r="G179" s="68"/>
    </row>
    <row r="180" spans="1:7" ht="12" customHeight="1" thickBot="1" x14ac:dyDescent="0.25">
      <c r="A180" s="585"/>
      <c r="B180" s="588"/>
      <c r="C180" s="587"/>
      <c r="D180" s="993" t="s">
        <v>1932</v>
      </c>
      <c r="E180" s="1047" t="s">
        <v>1933</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5" t="s">
        <v>1630</v>
      </c>
      <c r="B5" s="2406"/>
      <c r="C5" s="2406"/>
      <c r="D5" s="2406"/>
      <c r="E5" s="2406"/>
      <c r="F5" s="2406"/>
      <c r="G5" s="2407"/>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v>9331</v>
      </c>
      <c r="F10" s="857"/>
      <c r="G10" s="1112"/>
      <c r="H10" s="215"/>
      <c r="I10" s="215"/>
    </row>
    <row r="11" spans="1:9" s="2" customFormat="1" ht="22.5" customHeight="1" x14ac:dyDescent="0.2">
      <c r="A11" s="2410" t="s">
        <v>2088</v>
      </c>
      <c r="B11" s="2411"/>
      <c r="C11" s="2411"/>
      <c r="D11" s="2412"/>
      <c r="E11" s="1996">
        <v>1702</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3728220</v>
      </c>
      <c r="F19" s="764"/>
      <c r="G19" s="766">
        <f>'Expenditures 15-22'!K33-SUM('Expenditures 15-22'!G33,'Expenditures 15-22'!I33)+'Expenditures 15-22'!D223</f>
        <v>3728220</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836201</v>
      </c>
      <c r="F21" s="764"/>
      <c r="G21" s="766">
        <f>'Expenditures 15-22'!K42-SUM('Expenditures 15-22'!G42,'Expenditures 15-22'!I42)+'Expenditures 15-22'!K120-SUM('Expenditures 15-22'!G120,'Expenditures 15-22'!I120)+'Expenditures 15-22'!K174-SUM('Expenditures 15-22'!G174,'Expenditures 15-22'!I174)+'Expenditures 15-22'!D232</f>
        <v>836201</v>
      </c>
      <c r="H21" s="286"/>
      <c r="I21" s="215"/>
    </row>
    <row r="22" spans="1:9" s="2" customFormat="1" ht="12" customHeight="1" x14ac:dyDescent="0.2">
      <c r="A22" s="763" t="s">
        <v>644</v>
      </c>
      <c r="B22" s="759"/>
      <c r="C22" s="758">
        <v>2200</v>
      </c>
      <c r="D22" s="764"/>
      <c r="E22" s="765">
        <f>'Expenditures 15-22'!K47-SUM('Expenditures 15-22'!G47,'Expenditures 15-22'!I47)+'Expenditures 15-22'!D237</f>
        <v>50558</v>
      </c>
      <c r="F22" s="764"/>
      <c r="G22" s="766">
        <f>'Expenditures 15-22'!K47-SUM('Expenditures 15-22'!G47,'Expenditures 15-22'!I47)+'Expenditures 15-22'!D237</f>
        <v>50558</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552538</v>
      </c>
      <c r="F23" s="764"/>
      <c r="G23" s="765">
        <f>'Expenditures 15-22'!K53-SUM('Expenditures 15-22'!G53,'Expenditures 15-22'!I53)+'Expenditures 15-22'!D251+'Expenditures 15-22'!K323-SUM('Expenditures 15-22'!G323,'Expenditures 15-22'!I323)</f>
        <v>552538</v>
      </c>
      <c r="H23" s="286"/>
      <c r="I23" s="215"/>
    </row>
    <row r="24" spans="1:9" s="2" customFormat="1" ht="12" customHeight="1" x14ac:dyDescent="0.2">
      <c r="A24" s="763" t="s">
        <v>646</v>
      </c>
      <c r="B24" s="759"/>
      <c r="C24" s="758">
        <v>2400</v>
      </c>
      <c r="D24" s="764"/>
      <c r="E24" s="765">
        <f>'Expenditures 15-22'!K57-SUM('Expenditures 15-22'!G57,'Expenditures 15-22'!I57)+'Expenditures 15-22'!D255</f>
        <v>155284</v>
      </c>
      <c r="F24" s="764"/>
      <c r="G24" s="766">
        <f>'Expenditures 15-22'!K57-SUM('Expenditures 15-22'!G57,'Expenditures 15-22'!I57)+'Expenditures 15-22'!D255</f>
        <v>155284</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46596</v>
      </c>
      <c r="E27" s="765">
        <f>E8</f>
        <v>0</v>
      </c>
      <c r="F27" s="765">
        <f>'Expenditures 15-22'!K60-SUM('Expenditures 15-22'!G60,'Expenditures 15-22'!I60)+'Expenditures 15-22'!D258-E8</f>
        <v>46596</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94485</v>
      </c>
      <c r="F28" s="768">
        <f>'Expenditures 15-22'!K61-SUM('Expenditures 15-22'!G61,'Expenditures 15-22'!I61)+'Expenditures 15-22'!K124-SUM('Expenditures 15-22'!G124,'Expenditures 15-22'!I124)+'Expenditures 15-22'!D260-E9</f>
        <v>94485</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444254</v>
      </c>
      <c r="F29" s="764"/>
      <c r="G29" s="766">
        <f>'Expenditures 15-22'!K62-SUM('Expenditures 15-22'!G62,'Expenditures 15-22'!I62)+'Expenditures 15-22'!K125-SUM('Expenditures 15-22'!G125,'Expenditures 15-22'!I125)+'Expenditures 15-22'!K176-SUM('Expenditures 15-22'!G176,'Expenditures 15-22'!I176)+'Expenditures 15-22'!D261</f>
        <v>444254</v>
      </c>
      <c r="H29" s="392"/>
    </row>
    <row r="30" spans="1:9" ht="12" customHeight="1" x14ac:dyDescent="0.2">
      <c r="A30" s="763" t="s">
        <v>106</v>
      </c>
      <c r="B30" s="761"/>
      <c r="C30" s="758">
        <v>2560</v>
      </c>
      <c r="D30" s="764"/>
      <c r="E30" s="765">
        <f>'Expenditures 15-22'!K63-SUM('Expenditures 15-22'!G63,'Expenditures 15-22'!I63)+'Expenditures 15-22'!D262-E10</f>
        <v>11040</v>
      </c>
      <c r="F30" s="764"/>
      <c r="G30" s="765">
        <f>'Expenditures 15-22'!K63-SUM('Expenditures 15-22'!G63,'Expenditures 15-22'!I63)+'Expenditures 15-22'!D262-E10</f>
        <v>11040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46596</v>
      </c>
      <c r="E40" s="768">
        <f>SUM(E19:E39)</f>
        <v>5872580</v>
      </c>
      <c r="F40" s="768">
        <f>SUM(F19:F39)</f>
        <v>141081</v>
      </c>
      <c r="G40" s="768">
        <f>SUM(G19:G39)</f>
        <v>5778095</v>
      </c>
    </row>
    <row r="41" spans="1:7" x14ac:dyDescent="0.2">
      <c r="A41" s="286"/>
      <c r="B41" s="215"/>
      <c r="C41" s="287"/>
      <c r="D41" s="2408" t="s">
        <v>602</v>
      </c>
      <c r="E41" s="2409"/>
      <c r="F41" s="772" t="s">
        <v>603</v>
      </c>
      <c r="G41" s="779"/>
    </row>
    <row r="42" spans="1:7" ht="12" customHeight="1" x14ac:dyDescent="0.2">
      <c r="A42" s="286"/>
      <c r="B42" s="215"/>
      <c r="C42" s="287"/>
      <c r="D42" s="773" t="s">
        <v>551</v>
      </c>
      <c r="E42" s="769">
        <f>D40</f>
        <v>46596</v>
      </c>
      <c r="F42" s="773" t="s">
        <v>553</v>
      </c>
      <c r="G42" s="769">
        <f>F40</f>
        <v>141081</v>
      </c>
    </row>
    <row r="43" spans="1:7" ht="12" customHeight="1" x14ac:dyDescent="0.2">
      <c r="A43" s="286"/>
      <c r="B43" s="215"/>
      <c r="C43" s="287"/>
      <c r="D43" s="773" t="s">
        <v>552</v>
      </c>
      <c r="E43" s="769">
        <f>E40</f>
        <v>5872580</v>
      </c>
      <c r="F43" s="773" t="s">
        <v>552</v>
      </c>
      <c r="G43" s="769">
        <f>G40</f>
        <v>5778095</v>
      </c>
    </row>
    <row r="44" spans="1:7" ht="12" customHeight="1" x14ac:dyDescent="0.2">
      <c r="A44" s="286"/>
      <c r="B44" s="215"/>
      <c r="C44" s="215"/>
      <c r="D44" s="783" t="s">
        <v>1165</v>
      </c>
      <c r="E44" s="784">
        <f>(E42/E43)</f>
        <v>7.9345023822578829E-3</v>
      </c>
      <c r="F44" s="783" t="s">
        <v>1165</v>
      </c>
      <c r="G44" s="784">
        <f>(G42/G43)</f>
        <v>2.4416524823492863E-2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B1"/>
      <selection pane="bottomLeft" sqref="A1:E1"/>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3" t="s">
        <v>1650</v>
      </c>
      <c r="B1" s="2413"/>
      <c r="C1" s="2413"/>
      <c r="D1" s="2413"/>
      <c r="E1" s="2413"/>
    </row>
    <row r="2" spans="1:7" ht="14.25" customHeight="1" x14ac:dyDescent="0.2">
      <c r="A2" s="1922" t="s">
        <v>1651</v>
      </c>
      <c r="B2" s="1922"/>
      <c r="C2" s="1922"/>
      <c r="D2" s="1922"/>
      <c r="E2" s="1923"/>
    </row>
    <row r="3" spans="1:7" ht="15" customHeight="1" x14ac:dyDescent="0.2">
      <c r="A3" s="1922" t="s">
        <v>2013</v>
      </c>
      <c r="B3" s="1922"/>
      <c r="C3" s="1922"/>
      <c r="D3" s="1922"/>
      <c r="E3" s="1923"/>
    </row>
    <row r="4" spans="1:7" ht="3.75" customHeight="1" x14ac:dyDescent="0.2">
      <c r="A4" s="1922"/>
      <c r="B4" s="1922"/>
      <c r="C4" s="1922"/>
      <c r="D4" s="1922"/>
      <c r="E4" s="1923"/>
    </row>
    <row r="5" spans="1:7" ht="15" x14ac:dyDescent="0.25">
      <c r="A5" s="2417" t="s">
        <v>1934</v>
      </c>
      <c r="B5" s="2418"/>
      <c r="C5" s="2418"/>
      <c r="D5" s="2418"/>
      <c r="E5" s="2418"/>
    </row>
    <row r="6" spans="1:7" ht="12" customHeight="1" x14ac:dyDescent="0.25">
      <c r="A6" s="1925"/>
      <c r="B6" s="2419" t="str">
        <f>COVER!A17</f>
        <v>Iroquois Special Education</v>
      </c>
      <c r="C6" s="2419"/>
      <c r="D6" s="2419"/>
      <c r="E6" s="1926"/>
    </row>
    <row r="7" spans="1:7" ht="11.25" customHeight="1" x14ac:dyDescent="0.25">
      <c r="A7" s="1925"/>
      <c r="B7" s="2420">
        <f>COVER!A13</f>
        <v>32038801060</v>
      </c>
      <c r="C7" s="2420"/>
      <c r="D7" s="2420"/>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1929</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1914</v>
      </c>
      <c r="B19" s="1936"/>
      <c r="C19" s="1936"/>
      <c r="D19" s="1939"/>
      <c r="E19" s="1938"/>
    </row>
    <row r="20" spans="1:11" ht="12" customHeight="1" x14ac:dyDescent="0.2">
      <c r="A20" s="1935" t="s">
        <v>1915</v>
      </c>
      <c r="B20" s="1936"/>
      <c r="C20" s="1936"/>
      <c r="D20" s="1939"/>
      <c r="E20" s="1938"/>
    </row>
    <row r="21" spans="1:11" ht="12" customHeight="1" x14ac:dyDescent="0.2">
      <c r="A21" s="1935" t="s">
        <v>1916</v>
      </c>
      <c r="B21" s="1936"/>
      <c r="C21" s="1936"/>
      <c r="D21" s="1939"/>
      <c r="E21" s="1938"/>
    </row>
    <row r="22" spans="1:11" ht="12" customHeight="1" x14ac:dyDescent="0.2">
      <c r="A22" s="1935" t="s">
        <v>1917</v>
      </c>
      <c r="B22" s="1936"/>
      <c r="C22" s="1936"/>
      <c r="D22" s="1939"/>
      <c r="E22" s="1938"/>
    </row>
    <row r="23" spans="1:11" ht="12" customHeight="1" x14ac:dyDescent="0.2">
      <c r="A23" s="1935" t="s">
        <v>1918</v>
      </c>
      <c r="B23" s="1936"/>
      <c r="C23" s="1936"/>
      <c r="D23" s="1939"/>
      <c r="E23" s="1938"/>
    </row>
    <row r="24" spans="1:11" ht="12" customHeight="1" x14ac:dyDescent="0.2">
      <c r="A24" s="1935" t="s">
        <v>1919</v>
      </c>
      <c r="B24" s="1936"/>
      <c r="C24" s="1936"/>
      <c r="D24" s="1939"/>
      <c r="E24" s="1938"/>
    </row>
    <row r="25" spans="1:11" ht="12" customHeight="1" x14ac:dyDescent="0.2">
      <c r="A25" s="1935" t="s">
        <v>1920</v>
      </c>
      <c r="B25" s="1936"/>
      <c r="C25" s="1936"/>
      <c r="D25" s="1939"/>
      <c r="E25" s="1938"/>
    </row>
    <row r="26" spans="1:11" ht="12" customHeight="1" x14ac:dyDescent="0.2">
      <c r="A26" s="1935" t="s">
        <v>1921</v>
      </c>
      <c r="B26" s="1936"/>
      <c r="C26" s="1936"/>
      <c r="D26" s="1939"/>
      <c r="E26" s="1938"/>
    </row>
    <row r="27" spans="1:11" x14ac:dyDescent="0.2">
      <c r="A27" s="1935" t="s">
        <v>1922</v>
      </c>
      <c r="B27" s="1936"/>
      <c r="C27" s="1936"/>
      <c r="D27" s="1939"/>
      <c r="E27" s="1938"/>
    </row>
    <row r="28" spans="1:11" ht="12" customHeight="1" x14ac:dyDescent="0.2">
      <c r="A28" s="1935" t="s">
        <v>1923</v>
      </c>
      <c r="B28" s="1936"/>
      <c r="C28" s="1936"/>
      <c r="D28" s="1939"/>
      <c r="E28" s="1938"/>
    </row>
    <row r="29" spans="1:11" ht="12" customHeight="1" x14ac:dyDescent="0.2">
      <c r="A29" s="1935" t="s">
        <v>1924</v>
      </c>
      <c r="B29" s="1936"/>
      <c r="C29" s="1936"/>
      <c r="D29" s="1939"/>
      <c r="E29" s="1938"/>
    </row>
    <row r="30" spans="1:11" ht="12" customHeight="1" x14ac:dyDescent="0.2">
      <c r="A30" s="1935" t="s">
        <v>1925</v>
      </c>
      <c r="B30" s="1936"/>
      <c r="C30" s="1936"/>
      <c r="D30" s="1939"/>
      <c r="E30" s="1938"/>
    </row>
    <row r="31" spans="1:11" ht="12" customHeight="1" x14ac:dyDescent="0.2">
      <c r="A31" s="1935" t="s">
        <v>1926</v>
      </c>
      <c r="B31" s="1936"/>
      <c r="C31" s="1936"/>
      <c r="D31" s="1939"/>
      <c r="E31" s="1938"/>
      <c r="K31" s="1949"/>
    </row>
    <row r="32" spans="1:11" ht="12" customHeight="1" x14ac:dyDescent="0.2">
      <c r="A32" s="1935" t="s">
        <v>1927</v>
      </c>
      <c r="B32" s="1936"/>
      <c r="C32" s="1936"/>
      <c r="D32" s="1939"/>
      <c r="E32" s="1938"/>
    </row>
    <row r="33" spans="1:5" ht="12" customHeight="1" x14ac:dyDescent="0.2">
      <c r="A33" s="1935" t="s">
        <v>1928</v>
      </c>
      <c r="B33" s="1936"/>
      <c r="C33" s="1936"/>
      <c r="D33" s="1939"/>
      <c r="E33" s="1938"/>
    </row>
    <row r="34" spans="1:5" ht="12" customHeight="1" x14ac:dyDescent="0.25">
      <c r="A34" s="1940"/>
      <c r="B34" s="1940"/>
      <c r="C34" s="1940"/>
      <c r="D34" s="1940"/>
      <c r="E34" s="1940"/>
    </row>
    <row r="35" spans="1:5" ht="12" customHeight="1" x14ac:dyDescent="0.2">
      <c r="A35" s="1941"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2"/>
      <c r="B39" s="1942"/>
      <c r="C39" s="1942"/>
      <c r="D39" s="1942"/>
      <c r="E39" s="1942"/>
    </row>
    <row r="40" spans="1:5" s="1940" customFormat="1" ht="12" customHeight="1" x14ac:dyDescent="0.25">
      <c r="A40" s="1943" t="s">
        <v>1667</v>
      </c>
      <c r="B40" s="2429"/>
      <c r="C40" s="2429"/>
      <c r="D40" s="2429"/>
      <c r="E40" s="2430"/>
    </row>
    <row r="41" spans="1:5" s="1940" customFormat="1" ht="12" customHeight="1" x14ac:dyDescent="0.25">
      <c r="A41" s="2431"/>
      <c r="B41" s="2432"/>
      <c r="C41" s="2432"/>
      <c r="D41" s="2432"/>
      <c r="E41" s="2433"/>
    </row>
    <row r="42" spans="1:5" s="1940" customFormat="1" ht="12" customHeight="1" x14ac:dyDescent="0.25">
      <c r="A42" s="2431"/>
      <c r="B42" s="2432"/>
      <c r="C42" s="2432"/>
      <c r="D42" s="2432"/>
      <c r="E42" s="2433"/>
    </row>
    <row r="43" spans="1:5" s="1940" customFormat="1" ht="15" x14ac:dyDescent="0.25">
      <c r="A43" s="2414"/>
      <c r="B43" s="2415"/>
      <c r="C43" s="2415"/>
      <c r="D43" s="2415"/>
      <c r="E43" s="2416"/>
    </row>
    <row r="44" spans="1:5" s="1940" customFormat="1" ht="12" hidden="1" customHeight="1" x14ac:dyDescent="0.25">
      <c r="A44" s="2414"/>
      <c r="B44" s="2415"/>
      <c r="C44" s="2415"/>
      <c r="D44" s="2415"/>
      <c r="E44" s="2416"/>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9" t="str">
        <f>COVER!A17</f>
        <v>Iroquois Special Education</v>
      </c>
      <c r="J6" s="2440"/>
    </row>
    <row r="7" spans="1:10" x14ac:dyDescent="0.2">
      <c r="A7" s="2441" t="s">
        <v>1015</v>
      </c>
      <c r="B7" s="2442"/>
      <c r="C7" s="2442"/>
      <c r="D7" s="2442"/>
      <c r="E7" s="2443"/>
      <c r="F7" s="1606"/>
      <c r="G7" s="1595"/>
      <c r="H7" s="1605" t="s">
        <v>431</v>
      </c>
      <c r="I7" s="2444">
        <f>COVER!A13</f>
        <v>32038801060</v>
      </c>
      <c r="J7" s="2444"/>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2014</v>
      </c>
      <c r="F9" s="1616"/>
      <c r="G9" s="1616"/>
      <c r="H9" s="1617" t="s">
        <v>2015</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5" t="s">
        <v>560</v>
      </c>
      <c r="B11" s="2446"/>
      <c r="C11" s="2447"/>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555229</v>
      </c>
      <c r="F13" s="1634"/>
      <c r="G13" s="1633">
        <f t="shared" si="0"/>
        <v>555229</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8" t="s">
        <v>8</v>
      </c>
      <c r="C18" s="2449"/>
      <c r="D18" s="2450"/>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555229</v>
      </c>
      <c r="F19" s="1641">
        <f t="shared" si="2"/>
        <v>0</v>
      </c>
      <c r="G19" s="1641">
        <f t="shared" si="2"/>
        <v>555229</v>
      </c>
      <c r="H19" s="1641">
        <f t="shared" si="2"/>
        <v>0</v>
      </c>
      <c r="I19" s="1641">
        <f t="shared" si="2"/>
        <v>0</v>
      </c>
      <c r="J19" s="1641">
        <f t="shared" si="2"/>
        <v>0</v>
      </c>
    </row>
    <row r="20" spans="1:10" ht="25.5" customHeight="1" thickTop="1" x14ac:dyDescent="0.2">
      <c r="A20" s="1629">
        <v>9</v>
      </c>
      <c r="B20" s="2451" t="s">
        <v>2018</v>
      </c>
      <c r="C20" s="2449"/>
      <c r="D20" s="2450"/>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2016</v>
      </c>
      <c r="B23" s="1644"/>
    </row>
    <row r="24" spans="1:10" x14ac:dyDescent="0.2">
      <c r="A24" s="1597" t="s">
        <v>2017</v>
      </c>
      <c r="B24" s="1644"/>
    </row>
    <row r="25" spans="1:10" x14ac:dyDescent="0.2">
      <c r="A25" s="1646"/>
      <c r="B25" s="1644"/>
    </row>
    <row r="26" spans="1:10" ht="20.100000000000001" customHeight="1" x14ac:dyDescent="0.2">
      <c r="B26" s="1644"/>
      <c r="C26" s="2456"/>
      <c r="D26" s="2456"/>
      <c r="E26" s="1912"/>
      <c r="F26" s="2455"/>
      <c r="G26" s="2455"/>
    </row>
    <row r="27" spans="1:10" x14ac:dyDescent="0.2">
      <c r="B27" s="1644"/>
      <c r="C27" s="1907" t="s">
        <v>1199</v>
      </c>
      <c r="D27" s="1908"/>
      <c r="E27" s="1909"/>
      <c r="F27" s="2452" t="s">
        <v>1893</v>
      </c>
      <c r="G27" s="2452"/>
    </row>
    <row r="28" spans="1:10" ht="28.5" customHeight="1" x14ac:dyDescent="0.2">
      <c r="B28" s="1644"/>
      <c r="C28" s="2454"/>
      <c r="D28" s="2454"/>
      <c r="E28" s="1911"/>
      <c r="F28" s="2454"/>
      <c r="G28" s="2454"/>
    </row>
    <row r="29" spans="1:10" x14ac:dyDescent="0.2">
      <c r="B29" s="1644"/>
      <c r="C29" s="1905" t="s">
        <v>2025</v>
      </c>
      <c r="E29" s="1910"/>
      <c r="F29" s="2453" t="s">
        <v>1894</v>
      </c>
      <c r="G29" s="2453"/>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9"/>
    </row>
    <row r="36" spans="1:10" ht="13.5" customHeight="1" x14ac:dyDescent="0.2">
      <c r="B36" s="1648"/>
      <c r="C36" s="2438" t="s">
        <v>2091</v>
      </c>
      <c r="D36" s="2437"/>
      <c r="E36" s="2437"/>
      <c r="F36" s="2437"/>
      <c r="G36" s="2437"/>
      <c r="H36" s="2437"/>
      <c r="I36" s="2437"/>
      <c r="J36" s="1650"/>
    </row>
    <row r="37" spans="1:10" ht="22.5" customHeight="1" x14ac:dyDescent="0.2">
      <c r="C37" s="2437"/>
      <c r="D37" s="2437"/>
      <c r="E37" s="2437"/>
      <c r="F37" s="2437"/>
      <c r="G37" s="2437"/>
      <c r="H37" s="2437"/>
      <c r="I37" s="2437"/>
      <c r="J37" s="1650"/>
    </row>
    <row r="38" spans="1:10" ht="7.5" customHeight="1" x14ac:dyDescent="0.2">
      <c r="C38" s="1649"/>
      <c r="D38" s="1651"/>
      <c r="E38" s="1652"/>
      <c r="F38" s="1998"/>
      <c r="G38" s="1652"/>
    </row>
    <row r="39" spans="1:10" ht="13.5" customHeight="1" x14ac:dyDescent="0.2">
      <c r="B39" s="1648"/>
      <c r="C39" s="2434" t="s">
        <v>1028</v>
      </c>
      <c r="D39" s="2435"/>
      <c r="E39" s="2435"/>
      <c r="F39" s="2435"/>
      <c r="G39" s="2435"/>
      <c r="H39" s="2435"/>
      <c r="I39" s="2435"/>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11" t="s">
        <v>2113</v>
      </c>
    </row>
    <row r="6" spans="1:2" x14ac:dyDescent="0.2">
      <c r="A6" s="386"/>
      <c r="B6" s="12" t="s">
        <v>2114</v>
      </c>
    </row>
    <row r="7" spans="1:2" x14ac:dyDescent="0.2">
      <c r="A7" s="386"/>
      <c r="B7" s="12" t="s">
        <v>2115</v>
      </c>
    </row>
    <row r="8" spans="1:2" x14ac:dyDescent="0.2">
      <c r="A8" s="386"/>
    </row>
    <row r="9" spans="1:2" x14ac:dyDescent="0.2">
      <c r="A9" s="387">
        <v>2</v>
      </c>
      <c r="B9" s="2111" t="s">
        <v>2116</v>
      </c>
    </row>
    <row r="10" spans="1:2" x14ac:dyDescent="0.2">
      <c r="A10" s="387"/>
      <c r="B10" s="2111" t="s">
        <v>2120</v>
      </c>
    </row>
    <row r="11" spans="1:2" x14ac:dyDescent="0.2">
      <c r="A11" s="387"/>
      <c r="B11" s="12" t="s">
        <v>2117</v>
      </c>
    </row>
    <row r="12" spans="1:2" x14ac:dyDescent="0.2">
      <c r="A12" s="387"/>
    </row>
    <row r="13" spans="1:2" x14ac:dyDescent="0.2">
      <c r="A13" s="387"/>
      <c r="B13" s="2111" t="s">
        <v>2118</v>
      </c>
    </row>
    <row r="14" spans="1:2" x14ac:dyDescent="0.2">
      <c r="A14" s="387"/>
      <c r="B14" s="2111" t="s">
        <v>2119</v>
      </c>
    </row>
    <row r="15" spans="1:2" x14ac:dyDescent="0.2">
      <c r="A15" s="387"/>
    </row>
    <row r="16" spans="1:2" x14ac:dyDescent="0.2">
      <c r="A16" s="387">
        <v>3</v>
      </c>
      <c r="B16" s="2111" t="s">
        <v>2121</v>
      </c>
    </row>
    <row r="17" spans="1:2" x14ac:dyDescent="0.2">
      <c r="A17" s="387"/>
      <c r="B17" s="2111" t="s">
        <v>2120</v>
      </c>
    </row>
    <row r="18" spans="1:2" x14ac:dyDescent="0.2">
      <c r="A18" s="387"/>
      <c r="B18" s="12" t="s">
        <v>2122</v>
      </c>
    </row>
    <row r="19" spans="1:2" x14ac:dyDescent="0.2">
      <c r="A19" s="387"/>
    </row>
    <row r="20" spans="1:2" x14ac:dyDescent="0.2">
      <c r="A20" s="387">
        <v>4</v>
      </c>
      <c r="B20" s="12" t="s">
        <v>2123</v>
      </c>
    </row>
    <row r="21" spans="1:2" x14ac:dyDescent="0.2">
      <c r="A21" s="387"/>
      <c r="B21" s="12" t="s">
        <v>2124</v>
      </c>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Iroquois Special Education</v>
      </c>
    </row>
    <row r="65" spans="2:2" x14ac:dyDescent="0.2">
      <c r="B65" s="394">
        <f>COVER!A13</f>
        <v>32038801060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 sqref="B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5" t="s">
        <v>1866</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1952625</xdr:colOff>
                <xdr:row>3</xdr:row>
                <xdr:rowOff>104775</xdr:rowOff>
              </from>
              <to>
                <xdr:col>0</xdr:col>
                <xdr:colOff>2867025</xdr:colOff>
                <xdr:row>7</xdr:row>
                <xdr:rowOff>142875</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7" t="s">
        <v>1876</v>
      </c>
      <c r="B1" s="2458"/>
      <c r="C1" s="2458"/>
      <c r="D1" s="2458"/>
      <c r="E1" s="2458"/>
      <c r="F1" s="2459"/>
    </row>
    <row r="2" spans="1:8" ht="39.75" customHeight="1" x14ac:dyDescent="0.2">
      <c r="A2" s="2467" t="s">
        <v>2019</v>
      </c>
      <c r="B2" s="2468"/>
      <c r="C2" s="2468"/>
      <c r="D2" s="2468"/>
      <c r="E2" s="2468"/>
      <c r="F2" s="2469"/>
      <c r="G2" s="1821"/>
      <c r="H2" s="1821"/>
    </row>
    <row r="3" spans="1:8" ht="46.5" customHeight="1" x14ac:dyDescent="0.2">
      <c r="A3" s="2470" t="s">
        <v>1723</v>
      </c>
      <c r="B3" s="2471"/>
      <c r="C3" s="2471"/>
      <c r="D3" s="2471"/>
      <c r="E3" s="2471"/>
      <c r="F3" s="2472"/>
      <c r="G3" s="1821"/>
      <c r="H3" s="1821"/>
    </row>
    <row r="4" spans="1:8" s="1573" customFormat="1" ht="41.25" customHeight="1" x14ac:dyDescent="0.2">
      <c r="A4" s="2473" t="s">
        <v>1875</v>
      </c>
      <c r="B4" s="2474"/>
      <c r="C4" s="2474"/>
      <c r="D4" s="2474"/>
      <c r="E4" s="2474"/>
      <c r="F4" s="2475"/>
    </row>
    <row r="5" spans="1:8" ht="42" customHeight="1" x14ac:dyDescent="0.2">
      <c r="A5" s="1836" t="s">
        <v>560</v>
      </c>
      <c r="B5" s="1574" t="s">
        <v>1878</v>
      </c>
      <c r="C5" s="1574" t="s">
        <v>1879</v>
      </c>
      <c r="D5" s="1574" t="s">
        <v>1877</v>
      </c>
      <c r="E5" s="1574" t="s">
        <v>1880</v>
      </c>
      <c r="F5" s="1574" t="s">
        <v>1633</v>
      </c>
    </row>
    <row r="6" spans="1:8" s="1577" customFormat="1" ht="14.25" customHeight="1" x14ac:dyDescent="0.2">
      <c r="A6" s="1575" t="s">
        <v>1634</v>
      </c>
      <c r="B6" s="1576">
        <f>'Acct Summary 7-8'!C8</f>
        <v>5209246</v>
      </c>
      <c r="C6" s="1576">
        <f>'Acct Summary 7-8'!D8</f>
        <v>133311</v>
      </c>
      <c r="D6" s="1576">
        <f>'Acct Summary 7-8'!F8</f>
        <v>506477</v>
      </c>
      <c r="E6" s="1576">
        <f>'Acct Summary 7-8'!I8</f>
        <v>0</v>
      </c>
      <c r="F6" s="1576">
        <f>SUM(B6:E6)</f>
        <v>5849034</v>
      </c>
    </row>
    <row r="7" spans="1:8" s="1577" customFormat="1" ht="14.25" customHeight="1" thickBot="1" x14ac:dyDescent="0.25">
      <c r="A7" s="1575" t="s">
        <v>1635</v>
      </c>
      <c r="B7" s="1578">
        <f>'Acct Summary 7-8'!C17</f>
        <v>5400794</v>
      </c>
      <c r="C7" s="1578">
        <f>'Acct Summary 7-8'!D17</f>
        <v>112396</v>
      </c>
      <c r="D7" s="1578">
        <f>'Acct Summary 7-8'!F17</f>
        <v>488859</v>
      </c>
      <c r="E7" s="1837"/>
      <c r="F7" s="1576">
        <f>SUM(B7:E7)</f>
        <v>6002049</v>
      </c>
    </row>
    <row r="8" spans="1:8" s="1577" customFormat="1" ht="14.25" thickTop="1" thickBot="1" x14ac:dyDescent="0.25">
      <c r="A8" s="1579" t="s">
        <v>1636</v>
      </c>
      <c r="B8" s="1580">
        <f>(B6-B7)</f>
        <v>-191548</v>
      </c>
      <c r="C8" s="1580">
        <f>(C6-C7)</f>
        <v>20915</v>
      </c>
      <c r="D8" s="1580">
        <f>(D6-D7)</f>
        <v>17618</v>
      </c>
      <c r="E8" s="1578">
        <f>(E6-E7)</f>
        <v>0</v>
      </c>
      <c r="F8" s="1581">
        <f>SUM(F6-F7)</f>
        <v>-153015</v>
      </c>
    </row>
    <row r="9" spans="1:8" s="1577" customFormat="1" ht="14.25" thickTop="1" thickBot="1" x14ac:dyDescent="0.25">
      <c r="A9" s="1582" t="s">
        <v>2020</v>
      </c>
      <c r="B9" s="1583">
        <f>'Acct Summary 7-8'!C81</f>
        <v>1237876</v>
      </c>
      <c r="C9" s="1583">
        <f>'Acct Summary 7-8'!D81</f>
        <v>-73883</v>
      </c>
      <c r="D9" s="1583">
        <f>'Acct Summary 7-8'!F81</f>
        <v>470244</v>
      </c>
      <c r="E9" s="1583">
        <f>'Acct Summary 7-8'!I81</f>
        <v>0</v>
      </c>
      <c r="F9" s="1662">
        <f>SUM(B9:E9)</f>
        <v>1634237</v>
      </c>
    </row>
    <row r="10" spans="1:8" ht="16.5" customHeight="1" thickTop="1" x14ac:dyDescent="0.2">
      <c r="A10" s="1584"/>
      <c r="B10" s="1585"/>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60"/>
      <c r="B11" s="1661"/>
      <c r="C11" s="2461"/>
      <c r="D11" s="2462"/>
      <c r="E11" s="2462"/>
      <c r="F11" s="2463"/>
      <c r="H11" s="1659"/>
    </row>
    <row r="12" spans="1:8" ht="19.5" customHeight="1" x14ac:dyDescent="0.2">
      <c r="A12" s="1660"/>
      <c r="B12" s="1661"/>
      <c r="C12" s="2461"/>
      <c r="D12" s="2462"/>
      <c r="E12" s="2462"/>
      <c r="F12" s="2463"/>
      <c r="H12" s="1659"/>
    </row>
    <row r="13" spans="1:8" ht="19.5" customHeight="1" x14ac:dyDescent="0.2">
      <c r="A13" s="1660"/>
      <c r="B13" s="1661"/>
      <c r="C13" s="2464"/>
      <c r="D13" s="2465"/>
      <c r="E13" s="2465"/>
      <c r="F13" s="2466"/>
      <c r="H13" s="1659"/>
    </row>
    <row r="14" spans="1:8" s="1532" customFormat="1" hidden="1" x14ac:dyDescent="0.2">
      <c r="A14" s="2460" t="s">
        <v>1948</v>
      </c>
      <c r="B14" s="2460"/>
      <c r="C14" s="2460"/>
      <c r="D14" s="2460"/>
      <c r="E14" s="2460"/>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6"/>
      <c r="B8" s="2477"/>
      <c r="C8" s="2477"/>
      <c r="D8" s="2478"/>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1" t="s">
        <v>1888</v>
      </c>
      <c r="D11" s="2482"/>
    </row>
    <row r="12" spans="1:4" s="4" customFormat="1" ht="12.75" x14ac:dyDescent="0.2">
      <c r="A12" s="1894"/>
      <c r="B12" s="227"/>
      <c r="C12" s="1893" t="s">
        <v>1887</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1889</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4" t="s">
        <v>354</v>
      </c>
      <c r="D27" s="2485"/>
    </row>
    <row r="28" spans="1:4" ht="12.75" x14ac:dyDescent="0.2">
      <c r="A28" s="230"/>
      <c r="B28" s="231">
        <v>2</v>
      </c>
      <c r="C28" s="2483" t="s">
        <v>1911</v>
      </c>
      <c r="D28" s="2329"/>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1913</v>
      </c>
      <c r="D31" s="1255" t="str">
        <f>IF(AND(COVER!J29="X",COVER!J30="X",COVER!L30&lt;&gt;"X"),"OK",IF(AND(COVER!J29="X",COVER!J30&lt;&gt;"X",COVER!L30="X"),"OK",IF(AND(COVER!L29="X",COVER!J30&lt;&gt;"X"),"OK","PLEASE CHECK YES or NO.")))</f>
        <v>OK</v>
      </c>
    </row>
    <row r="32" spans="1:4" x14ac:dyDescent="0.2">
      <c r="A32" s="232"/>
      <c r="B32" s="235"/>
      <c r="C32" s="1587" t="s">
        <v>1912</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6" t="s">
        <v>616</v>
      </c>
      <c r="D49" s="2487"/>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9" t="s">
        <v>900</v>
      </c>
      <c r="D62" s="2480"/>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9" t="s">
        <v>758</v>
      </c>
      <c r="D76" s="2480"/>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11" t="s">
        <v>2021</v>
      </c>
      <c r="B4" s="2512"/>
      <c r="C4" s="2512"/>
      <c r="D4" s="2512"/>
      <c r="E4" s="2512"/>
      <c r="F4" s="2512"/>
      <c r="G4" s="2512"/>
      <c r="H4" s="2512"/>
      <c r="I4" s="2512"/>
      <c r="J4" s="2512"/>
      <c r="K4" s="2512"/>
      <c r="L4" s="2512"/>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500" t="str">
        <f>COVER!A17</f>
        <v>Iroquois Special Education</v>
      </c>
      <c r="B7" s="2501"/>
      <c r="C7" s="2501"/>
      <c r="D7" s="2513"/>
      <c r="E7" s="2514">
        <f>COVER!A13</f>
        <v>32038801060</v>
      </c>
      <c r="F7" s="2515"/>
      <c r="G7" s="2516" t="str">
        <f>COVER!T23</f>
        <v>065.018319</v>
      </c>
      <c r="H7" s="2517"/>
      <c r="I7" s="2517"/>
      <c r="J7" s="2517"/>
      <c r="K7" s="2517"/>
      <c r="L7" s="2518"/>
    </row>
    <row r="8" spans="1:29" ht="13.5" customHeight="1" x14ac:dyDescent="0.2">
      <c r="A8" s="2008" t="s">
        <v>1903</v>
      </c>
      <c r="B8" s="1960"/>
      <c r="C8" s="1950"/>
      <c r="D8" s="1950"/>
      <c r="E8" s="1962"/>
      <c r="F8" s="1951"/>
      <c r="G8" s="2011" t="s">
        <v>1387</v>
      </c>
      <c r="H8" s="1280"/>
      <c r="I8" s="1280"/>
      <c r="J8" s="1280"/>
      <c r="K8" s="1280"/>
      <c r="L8" s="1952"/>
    </row>
    <row r="9" spans="1:29" ht="13.5" customHeight="1" x14ac:dyDescent="0.2">
      <c r="A9" s="2519"/>
      <c r="B9" s="2489"/>
      <c r="C9" s="2489"/>
      <c r="D9" s="2489"/>
      <c r="E9" s="2489"/>
      <c r="F9" s="2520"/>
      <c r="G9" s="2488" t="str">
        <f>COVER!T13</f>
        <v>RUSSELL LEIGH &amp; ASSOCIATES</v>
      </c>
      <c r="H9" s="2507"/>
      <c r="I9" s="2507"/>
      <c r="J9" s="2507"/>
      <c r="K9" s="2507"/>
      <c r="L9" s="2521"/>
    </row>
    <row r="10" spans="1:29" ht="13.5" customHeight="1" x14ac:dyDescent="0.2">
      <c r="A10" s="2497" t="str">
        <f>COVER!A38</f>
        <v>Nicole Bullington</v>
      </c>
      <c r="B10" s="2498"/>
      <c r="C10" s="2498"/>
      <c r="D10" s="2498"/>
      <c r="E10" s="2498"/>
      <c r="F10" s="2499"/>
      <c r="G10" s="2488" t="str">
        <f>COVER!T17</f>
        <v>228 E MAIN ST</v>
      </c>
      <c r="H10" s="2490"/>
      <c r="I10" s="2490"/>
      <c r="J10" s="2490"/>
      <c r="K10" s="2490"/>
      <c r="L10" s="2503"/>
    </row>
    <row r="11" spans="1:29" ht="13.5" customHeight="1" x14ac:dyDescent="0.2">
      <c r="A11" s="2008" t="s">
        <v>1905</v>
      </c>
      <c r="B11" s="1960"/>
      <c r="C11" s="1950"/>
      <c r="D11" s="1962"/>
      <c r="E11" s="1950"/>
      <c r="F11" s="1951"/>
      <c r="G11" s="2488" t="str">
        <f>COVER!T19</f>
        <v>HOOPESTON</v>
      </c>
      <c r="H11" s="2490"/>
      <c r="I11" s="2490"/>
      <c r="J11" s="2003" t="str">
        <f>COVER!X19</f>
        <v>IL</v>
      </c>
      <c r="K11" s="2003">
        <f>COVER!Z19</f>
        <v>60942</v>
      </c>
      <c r="L11" s="2002"/>
    </row>
    <row r="12" spans="1:29" ht="13.5" customHeight="1" x14ac:dyDescent="0.2">
      <c r="A12" s="2504" t="s">
        <v>1904</v>
      </c>
      <c r="B12" s="2505"/>
      <c r="C12" s="2505"/>
      <c r="D12" s="2505"/>
      <c r="E12" s="2505"/>
      <c r="F12" s="2506"/>
      <c r="G12" s="1919"/>
      <c r="H12" s="1296"/>
      <c r="I12" s="1296"/>
      <c r="J12" s="1296"/>
      <c r="K12" s="1296"/>
      <c r="L12" s="1920"/>
    </row>
    <row r="13" spans="1:29" ht="13.5" customHeight="1" x14ac:dyDescent="0.2">
      <c r="A13" s="2488"/>
      <c r="B13" s="2507"/>
      <c r="C13" s="2507"/>
      <c r="D13" s="2507"/>
      <c r="E13" s="1295"/>
      <c r="F13" s="2004"/>
      <c r="G13" s="2012" t="s">
        <v>1906</v>
      </c>
      <c r="H13" s="1953"/>
      <c r="I13" s="2508" t="str">
        <f>COVER!T25</f>
        <v>admin@russleigh.com</v>
      </c>
      <c r="J13" s="2509"/>
      <c r="K13" s="2509"/>
      <c r="L13" s="2510"/>
    </row>
    <row r="14" spans="1:29" ht="13.5" customHeight="1" x14ac:dyDescent="0.2">
      <c r="A14" s="2488" t="str">
        <f>COVER!A19</f>
        <v>100 MINER ST, PO BOX 400</v>
      </c>
      <c r="B14" s="2489"/>
      <c r="C14" s="2489"/>
      <c r="D14" s="2489"/>
      <c r="E14" s="2001">
        <v>0</v>
      </c>
      <c r="F14" s="1294"/>
      <c r="G14" s="2013" t="s">
        <v>1386</v>
      </c>
      <c r="H14" s="1280"/>
      <c r="I14" s="1280"/>
      <c r="J14" s="1280"/>
      <c r="K14" s="1280"/>
      <c r="L14" s="1952"/>
    </row>
    <row r="15" spans="1:29" ht="13.5" customHeight="1" x14ac:dyDescent="0.2">
      <c r="A15" s="2488" t="str">
        <f>COVER!A21</f>
        <v>CRESCENT CITY</v>
      </c>
      <c r="B15" s="2490"/>
      <c r="C15" s="2490"/>
      <c r="D15" s="1279"/>
      <c r="E15" s="1921"/>
      <c r="F15" s="1293"/>
      <c r="G15" s="2000" t="str">
        <f>COVER!T15</f>
        <v>RUSS LEIGH</v>
      </c>
      <c r="H15" s="1280"/>
      <c r="I15" s="1280"/>
      <c r="J15" s="1280"/>
      <c r="K15" s="1280"/>
      <c r="L15" s="1952"/>
    </row>
    <row r="16" spans="1:29" ht="12.2" customHeight="1" x14ac:dyDescent="0.2">
      <c r="A16" s="2000"/>
      <c r="B16" s="1502"/>
      <c r="C16" s="2003">
        <f>COVER!A25</f>
        <v>60928</v>
      </c>
      <c r="D16" s="2003"/>
      <c r="E16" s="2003"/>
      <c r="F16" s="2004"/>
      <c r="G16" s="2491"/>
      <c r="H16" s="2492"/>
      <c r="I16" s="2492"/>
      <c r="J16" s="2492"/>
      <c r="K16" s="2492"/>
      <c r="L16" s="2493"/>
    </row>
    <row r="17" spans="1:13" ht="12.2" customHeight="1" x14ac:dyDescent="0.2">
      <c r="A17" s="2494"/>
      <c r="B17" s="2495"/>
      <c r="C17" s="2495"/>
      <c r="D17" s="2495"/>
      <c r="E17" s="2495"/>
      <c r="F17" s="2496"/>
      <c r="G17" s="2013" t="s">
        <v>1385</v>
      </c>
      <c r="H17" s="1280"/>
      <c r="I17" s="1280"/>
      <c r="J17" s="1280"/>
      <c r="K17" s="2014" t="s">
        <v>1384</v>
      </c>
      <c r="L17" s="1951"/>
      <c r="M17" s="1292"/>
    </row>
    <row r="18" spans="1:13" ht="12.2" customHeight="1" x14ac:dyDescent="0.2">
      <c r="A18" s="2497"/>
      <c r="B18" s="2498"/>
      <c r="C18" s="2498"/>
      <c r="D18" s="2498"/>
      <c r="E18" s="2498"/>
      <c r="F18" s="2499"/>
      <c r="G18" s="2500" t="str">
        <f>COVER!T21</f>
        <v>217.283.9336</v>
      </c>
      <c r="H18" s="2501"/>
      <c r="I18" s="2501"/>
      <c r="J18" s="2501"/>
      <c r="K18" s="2500" t="str">
        <f>COVER!X21</f>
        <v>217.283.9736</v>
      </c>
      <c r="L18" s="2502"/>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2027</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2028</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2029</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2030</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2031</v>
      </c>
      <c r="D32" s="1279"/>
      <c r="E32" s="1279"/>
      <c r="F32" s="1285"/>
      <c r="G32" s="1285"/>
      <c r="H32" s="1285"/>
      <c r="I32" s="1285"/>
      <c r="J32" s="1285"/>
      <c r="K32" s="1285"/>
      <c r="L32" s="1285"/>
    </row>
    <row r="33" spans="1:12" s="1278" customFormat="1" ht="10.9" customHeight="1" x14ac:dyDescent="0.2">
      <c r="B33" s="1284"/>
      <c r="C33" s="2016" t="s">
        <v>2032</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2033</v>
      </c>
      <c r="D35" s="1285"/>
      <c r="E35" s="1285"/>
      <c r="F35" s="1285"/>
      <c r="G35" s="1285"/>
      <c r="H35" s="1285"/>
      <c r="I35" s="1285"/>
      <c r="J35" s="1285"/>
      <c r="K35" s="1285"/>
      <c r="L35" s="1285"/>
    </row>
    <row r="36" spans="1:12" s="1278" customFormat="1" ht="10.9" customHeight="1" x14ac:dyDescent="0.2">
      <c r="B36" s="1284"/>
      <c r="C36" s="2016" t="s">
        <v>2034</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2035</v>
      </c>
      <c r="D38" s="1285"/>
      <c r="E38" s="1285"/>
    </row>
    <row r="39" spans="1:12" ht="9" customHeight="1" x14ac:dyDescent="0.2">
      <c r="B39" s="1284"/>
      <c r="C39" s="2016"/>
      <c r="D39" s="1283"/>
      <c r="E39" s="1283"/>
    </row>
    <row r="40" spans="1:12" s="1278" customFormat="1" ht="13.5" customHeight="1" x14ac:dyDescent="0.2">
      <c r="B40" s="1281"/>
      <c r="C40" s="2015" t="s">
        <v>2036</v>
      </c>
      <c r="D40" s="1285"/>
      <c r="E40" s="1285"/>
    </row>
    <row r="41" spans="1:12" ht="9" customHeight="1" x14ac:dyDescent="0.2">
      <c r="A41" s="1287"/>
      <c r="B41" s="1284"/>
      <c r="C41" s="2016"/>
      <c r="D41" s="1283"/>
      <c r="E41" s="1283"/>
    </row>
    <row r="42" spans="1:12" s="1278" customFormat="1" ht="13.5" customHeight="1" x14ac:dyDescent="0.2">
      <c r="B42" s="1281"/>
      <c r="C42" s="2015" t="s">
        <v>2037</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2038</v>
      </c>
      <c r="D46" s="1279"/>
      <c r="E46" s="1279"/>
      <c r="F46" s="1279"/>
      <c r="G46" s="1279"/>
      <c r="H46" s="1279"/>
    </row>
    <row r="47" spans="1:12" ht="9" customHeight="1" x14ac:dyDescent="0.2"/>
    <row r="48" spans="1:12" ht="12.2" customHeight="1" x14ac:dyDescent="0.2">
      <c r="B48" s="1674"/>
      <c r="C48" s="2018" t="s">
        <v>2039</v>
      </c>
    </row>
    <row r="49" spans="1:12" ht="9" customHeight="1" x14ac:dyDescent="0.2"/>
    <row r="50" spans="1:12" ht="12.2" customHeight="1" x14ac:dyDescent="0.2">
      <c r="C50" s="2018"/>
    </row>
    <row r="51" spans="1:12" ht="12.2" customHeight="1" x14ac:dyDescent="0.2">
      <c r="A51" s="1282" t="s">
        <v>2040</v>
      </c>
    </row>
    <row r="52" spans="1:12" ht="12.2" customHeight="1" x14ac:dyDescent="0.2">
      <c r="A52" s="1282" t="s">
        <v>2041</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2" t="str">
        <f>'Single Audit Cover'!A7</f>
        <v>Iroquois Special Education</v>
      </c>
      <c r="B1" s="2523"/>
      <c r="C1" s="2523"/>
      <c r="D1" s="2523"/>
    </row>
    <row r="2" spans="1:11" s="2007" customFormat="1" ht="12.75" x14ac:dyDescent="0.2">
      <c r="A2" s="2524">
        <f>'Single Audit Cover'!E7</f>
        <v>32038801060</v>
      </c>
      <c r="B2" s="2525"/>
      <c r="C2" s="2525"/>
      <c r="D2" s="2525"/>
    </row>
    <row r="3" spans="1:11" s="2007" customFormat="1" ht="12.75" x14ac:dyDescent="0.2">
      <c r="A3" s="2522" t="s">
        <v>1897</v>
      </c>
      <c r="B3" s="2523"/>
      <c r="C3" s="2523"/>
      <c r="D3" s="2523"/>
    </row>
    <row r="4" spans="1:11" s="2007" customFormat="1" ht="4.5" customHeight="1" x14ac:dyDescent="0.2">
      <c r="A4" s="2005"/>
      <c r="B4" s="1999"/>
      <c r="C4" s="1999"/>
      <c r="D4" s="1999"/>
    </row>
    <row r="5" spans="1:11" x14ac:dyDescent="0.2">
      <c r="B5" s="1331" t="s">
        <v>1898</v>
      </c>
      <c r="C5" s="1330"/>
      <c r="D5" s="1307"/>
    </row>
    <row r="6" spans="1:11" x14ac:dyDescent="0.2">
      <c r="B6" s="1331" t="s">
        <v>1442</v>
      </c>
      <c r="C6" s="1330"/>
      <c r="D6" s="1307"/>
    </row>
    <row r="7" spans="1:11" x14ac:dyDescent="0.2">
      <c r="B7" s="1331" t="s">
        <v>1899</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2042</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2043</v>
      </c>
      <c r="E28" s="1324"/>
      <c r="F28" s="1324"/>
      <c r="G28" s="1324"/>
      <c r="H28" s="1324"/>
      <c r="I28" s="1324"/>
      <c r="J28" s="1324"/>
      <c r="K28" s="1324"/>
    </row>
    <row r="29" spans="1:11" ht="10.5" customHeight="1" x14ac:dyDescent="0.2">
      <c r="A29" s="1301"/>
      <c r="D29" s="2104" t="s">
        <v>2044</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2045</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2045</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2046</v>
      </c>
    </row>
    <row r="41" spans="1:5" ht="3" customHeight="1" x14ac:dyDescent="0.2">
      <c r="A41" s="1301"/>
      <c r="B41" s="1321"/>
      <c r="C41" s="1320"/>
      <c r="D41" s="1307"/>
    </row>
    <row r="42" spans="1:5" ht="10.5" customHeight="1" x14ac:dyDescent="0.2">
      <c r="A42" s="1301"/>
      <c r="B42" s="1958"/>
      <c r="C42" s="1302">
        <v>11</v>
      </c>
      <c r="D42" s="2020" t="s">
        <v>2047</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2048</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2049</v>
      </c>
    </row>
    <row r="58" spans="1:4" x14ac:dyDescent="0.2">
      <c r="A58" s="1301"/>
      <c r="C58" s="1959"/>
      <c r="D58" s="1304" t="s">
        <v>1422</v>
      </c>
    </row>
    <row r="59" spans="1:4" ht="10.5" customHeight="1" x14ac:dyDescent="0.2">
      <c r="A59" s="1301"/>
      <c r="D59" s="1307" t="s">
        <v>1421</v>
      </c>
    </row>
    <row r="60" spans="1:4" ht="10.5" customHeight="1" x14ac:dyDescent="0.2">
      <c r="A60" s="1301"/>
      <c r="D60" s="2103" t="s">
        <v>2090</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2050</v>
      </c>
    </row>
    <row r="64" spans="1:4" ht="10.5" customHeight="1" x14ac:dyDescent="0.2">
      <c r="A64" s="1301"/>
      <c r="D64" s="2103" t="s">
        <v>2089</v>
      </c>
    </row>
    <row r="65" spans="1:4" x14ac:dyDescent="0.2">
      <c r="A65" s="1301"/>
      <c r="C65" s="1959"/>
      <c r="D65" s="1304" t="s">
        <v>1418</v>
      </c>
    </row>
    <row r="66" spans="1:4" ht="10.5" customHeight="1" x14ac:dyDescent="0.2">
      <c r="A66" s="1301"/>
      <c r="D66" s="1309" t="s">
        <v>1417</v>
      </c>
    </row>
    <row r="67" spans="1:4" ht="10.5" customHeight="1" x14ac:dyDescent="0.2">
      <c r="A67" s="1301"/>
      <c r="D67" s="1307" t="s">
        <v>2051</v>
      </c>
    </row>
    <row r="68" spans="1:4" ht="10.5" customHeight="1" x14ac:dyDescent="0.2">
      <c r="A68" s="1301"/>
      <c r="D68" s="2103" t="s">
        <v>2089</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2052</v>
      </c>
    </row>
    <row r="92" spans="1:4" x14ac:dyDescent="0.2">
      <c r="A92" s="1301"/>
      <c r="B92" s="1310"/>
      <c r="C92" s="1959"/>
      <c r="D92" s="1304" t="s">
        <v>1405</v>
      </c>
    </row>
    <row r="93" spans="1:4" ht="4.5" customHeight="1" x14ac:dyDescent="0.2">
      <c r="A93" s="1301"/>
      <c r="D93" s="1307"/>
    </row>
    <row r="94" spans="1:4" x14ac:dyDescent="0.2">
      <c r="A94" s="1301"/>
      <c r="B94" s="1315" t="s">
        <v>2053</v>
      </c>
      <c r="C94" s="1314"/>
      <c r="D94" s="1307"/>
    </row>
    <row r="95" spans="1:4" ht="4.5" customHeight="1" x14ac:dyDescent="0.2">
      <c r="A95" s="1301"/>
      <c r="B95" s="1315"/>
      <c r="C95" s="1314"/>
      <c r="D95" s="1307"/>
    </row>
    <row r="96" spans="1:4" x14ac:dyDescent="0.2">
      <c r="A96" s="1301"/>
      <c r="B96" s="1957"/>
      <c r="C96" s="1305">
        <f>C91+1</f>
        <v>28</v>
      </c>
      <c r="D96" s="1304" t="s">
        <v>2054</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2055</v>
      </c>
    </row>
    <row r="101" spans="1:4" ht="3" customHeight="1" x14ac:dyDescent="0.2">
      <c r="A101" s="1301"/>
      <c r="B101" s="2019"/>
      <c r="C101" s="1305"/>
      <c r="D101" s="2021"/>
    </row>
    <row r="102" spans="1:4" x14ac:dyDescent="0.2">
      <c r="A102" s="1301"/>
      <c r="B102" s="1957"/>
      <c r="C102" s="1305">
        <f>C100+1</f>
        <v>31</v>
      </c>
      <c r="D102" s="1304" t="s">
        <v>2056</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2057</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8" t="str">
        <f>'Single Audit Cover'!A7</f>
        <v>Iroquois Special Education</v>
      </c>
      <c r="B1" s="2528"/>
      <c r="C1" s="2528"/>
      <c r="D1" s="2528"/>
      <c r="E1" s="2528"/>
    </row>
    <row r="2" spans="1:5" x14ac:dyDescent="0.2">
      <c r="A2" s="2529">
        <f>'Single Audit Cover'!E7</f>
        <v>32038801060</v>
      </c>
      <c r="B2" s="2529"/>
      <c r="C2" s="2529"/>
      <c r="D2" s="2529"/>
      <c r="E2" s="2529"/>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924323</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1702</v>
      </c>
    </row>
    <row r="15" spans="1:5" x14ac:dyDescent="0.2">
      <c r="A15" s="1347"/>
      <c r="B15" s="1346"/>
      <c r="C15" s="1346"/>
    </row>
    <row r="16" spans="1:5" x14ac:dyDescent="0.2">
      <c r="A16" s="1347" t="s">
        <v>1454</v>
      </c>
      <c r="B16" s="1346"/>
      <c r="C16" s="1346"/>
    </row>
    <row r="17" spans="1:4" x14ac:dyDescent="0.2">
      <c r="A17" s="1347" t="s">
        <v>1907</v>
      </c>
      <c r="B17" s="1346" t="s">
        <v>1453</v>
      </c>
      <c r="C17" s="1346"/>
      <c r="D17" s="1345">
        <f>-SUM('Revenues 9-14'!C271:D271,'Revenues 9-14'!F271:G271)</f>
        <v>-39890</v>
      </c>
    </row>
    <row r="19" spans="1:4" ht="13.5" thickBot="1" x14ac:dyDescent="0.25">
      <c r="A19" s="2025" t="s">
        <v>1452</v>
      </c>
      <c r="D19" s="1344">
        <f>SUM(D10:D17)</f>
        <v>886135</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0"/>
      <c r="B24" s="2531"/>
      <c r="D24" s="1337"/>
    </row>
    <row r="25" spans="1:4" x14ac:dyDescent="0.2">
      <c r="A25" s="2526"/>
      <c r="B25" s="2527"/>
      <c r="D25" s="1337"/>
    </row>
    <row r="26" spans="1:4" x14ac:dyDescent="0.2">
      <c r="A26" s="2526"/>
      <c r="B26" s="2527"/>
      <c r="D26" s="1337"/>
    </row>
    <row r="27" spans="1:4" x14ac:dyDescent="0.2">
      <c r="A27" s="2526"/>
      <c r="B27" s="2527"/>
      <c r="D27" s="1337"/>
    </row>
    <row r="28" spans="1:4" x14ac:dyDescent="0.2">
      <c r="A28" s="2526"/>
      <c r="B28" s="2527"/>
      <c r="D28" s="1337"/>
    </row>
    <row r="29" spans="1:4" x14ac:dyDescent="0.2">
      <c r="A29" s="2526"/>
      <c r="B29" s="2527"/>
      <c r="D29" s="1337"/>
    </row>
    <row r="30" spans="1:4" x14ac:dyDescent="0.2">
      <c r="A30" s="2526"/>
      <c r="B30" s="2527"/>
      <c r="D30" s="1337"/>
    </row>
    <row r="32" spans="1:4" x14ac:dyDescent="0.2">
      <c r="A32" s="1339" t="s">
        <v>1450</v>
      </c>
      <c r="D32" s="1342">
        <f>SUM(D19:D30)</f>
        <v>886135</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6"/>
      <c r="B40" s="2527"/>
      <c r="D40" s="1337"/>
    </row>
    <row r="41" spans="1:4" x14ac:dyDescent="0.2">
      <c r="A41" s="2526"/>
      <c r="B41" s="2527"/>
      <c r="D41" s="1336"/>
    </row>
    <row r="42" spans="1:4" x14ac:dyDescent="0.2">
      <c r="A42" s="2526"/>
      <c r="B42" s="2527"/>
      <c r="D42" s="1336"/>
    </row>
    <row r="43" spans="1:4" x14ac:dyDescent="0.2">
      <c r="A43" s="2526"/>
      <c r="B43" s="2527"/>
      <c r="D43" s="1336"/>
    </row>
    <row r="44" spans="1:4" x14ac:dyDescent="0.2">
      <c r="A44" s="2526"/>
      <c r="B44" s="2527"/>
      <c r="D44" s="1336"/>
    </row>
    <row r="45" spans="1:4" x14ac:dyDescent="0.2">
      <c r="A45" s="2526"/>
      <c r="B45" s="2527"/>
      <c r="D45" s="1336"/>
    </row>
    <row r="47" spans="1:4" x14ac:dyDescent="0.2">
      <c r="B47" s="1335" t="s">
        <v>1444</v>
      </c>
      <c r="C47" s="1335"/>
      <c r="D47" s="1917">
        <f>SUM(D35:D45)</f>
        <v>0</v>
      </c>
    </row>
    <row r="49" spans="2:4" x14ac:dyDescent="0.2">
      <c r="B49" s="1335" t="s">
        <v>1443</v>
      </c>
      <c r="C49" s="1335"/>
      <c r="D49" s="1917">
        <f>D32-D47</f>
        <v>886135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4" zoomScale="120" zoomScaleNormal="120" workbookViewId="0">
      <selection activeCell="C43" sqref="C43"/>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1" t="str">
        <f>'Single Audit Cover'!A7</f>
        <v>Iroquois Special Education</v>
      </c>
      <c r="B1" s="2542"/>
      <c r="C1" s="2542"/>
      <c r="D1" s="2542"/>
      <c r="E1" s="1412"/>
    </row>
    <row r="2" spans="1:7" ht="13.5" customHeight="1" x14ac:dyDescent="0.2">
      <c r="A2" s="2543">
        <f>'Single Audit Cover'!E7</f>
        <v>32038801060</v>
      </c>
      <c r="B2" s="2544"/>
      <c r="C2" s="2544"/>
      <c r="D2" s="2544"/>
      <c r="E2" s="1402"/>
    </row>
    <row r="3" spans="1:7" ht="15.75" customHeight="1" x14ac:dyDescent="0.25">
      <c r="A3" s="2545" t="s">
        <v>1494</v>
      </c>
      <c r="B3" s="2546"/>
      <c r="C3" s="2546"/>
      <c r="D3" s="2546"/>
      <c r="E3" s="1411"/>
    </row>
    <row r="4" spans="1:7" ht="13.5" customHeight="1" x14ac:dyDescent="0.25">
      <c r="A4" s="2547" t="str">
        <f>'Single Audit Cover'!A4</f>
        <v>Year Ending June 30, 2017</v>
      </c>
      <c r="B4" s="2548"/>
      <c r="C4" s="2548"/>
      <c r="D4" s="2548"/>
      <c r="E4" s="1411"/>
    </row>
    <row r="5" spans="1:7" ht="8.25" customHeight="1" x14ac:dyDescent="0.2">
      <c r="C5" s="1351"/>
      <c r="D5" s="1351"/>
    </row>
    <row r="6" spans="1:7" ht="13.5" customHeight="1" x14ac:dyDescent="0.2">
      <c r="A6" s="1343" t="s">
        <v>1847</v>
      </c>
      <c r="C6" s="1351"/>
      <c r="D6" s="1351"/>
    </row>
    <row r="7" spans="1:7" ht="60.95" customHeight="1" x14ac:dyDescent="0.2">
      <c r="A7" s="2540" t="s">
        <v>2125</v>
      </c>
      <c r="B7" s="2540"/>
      <c r="C7" s="2540"/>
      <c r="D7" s="2540"/>
      <c r="E7" s="2540"/>
      <c r="F7" s="2540"/>
    </row>
    <row r="8" spans="1:7" ht="12" customHeight="1" x14ac:dyDescent="0.2">
      <c r="A8" s="1343"/>
      <c r="B8" s="2007"/>
      <c r="C8" s="2007"/>
      <c r="D8" s="2007"/>
      <c r="E8" s="1410"/>
    </row>
    <row r="9" spans="1:7" ht="15" customHeight="1" x14ac:dyDescent="0.2">
      <c r="A9" s="1969" t="s">
        <v>1935</v>
      </c>
      <c r="B9" s="1973"/>
      <c r="C9" s="1973"/>
      <c r="D9" s="1973"/>
      <c r="E9" s="1974"/>
      <c r="F9" s="1972"/>
      <c r="G9" s="1972"/>
    </row>
    <row r="10" spans="1:7" ht="15" customHeight="1" x14ac:dyDescent="0.2">
      <c r="A10" s="2048" t="s">
        <v>1936</v>
      </c>
      <c r="B10" s="1975"/>
      <c r="C10" s="1976" t="s">
        <v>2126</v>
      </c>
      <c r="D10" s="1975" t="s">
        <v>1937</v>
      </c>
      <c r="E10" s="1976"/>
      <c r="F10" s="1975" t="s">
        <v>105</v>
      </c>
      <c r="G10" s="1972"/>
    </row>
    <row r="11" spans="1:7" ht="12" customHeight="1" x14ac:dyDescent="0.2">
      <c r="A11" s="2048"/>
      <c r="B11" s="1975"/>
      <c r="C11" s="2049"/>
      <c r="D11" s="1975"/>
      <c r="E11" s="2049"/>
      <c r="F11" s="1975"/>
      <c r="G11" s="1972"/>
    </row>
    <row r="12" spans="1:7" x14ac:dyDescent="0.2">
      <c r="A12" s="1343" t="s">
        <v>2068</v>
      </c>
      <c r="C12" s="1339"/>
      <c r="D12" s="1339"/>
    </row>
    <row r="13" spans="1:7" ht="15" customHeight="1" x14ac:dyDescent="0.2">
      <c r="A13" s="2540" t="s">
        <v>2127</v>
      </c>
      <c r="B13" s="2540"/>
      <c r="C13" s="2540"/>
      <c r="D13" s="2540"/>
      <c r="E13" s="2540"/>
      <c r="F13" s="2540"/>
    </row>
    <row r="14" spans="1:7" ht="9.75" customHeight="1" x14ac:dyDescent="0.2">
      <c r="C14" s="1339"/>
      <c r="D14" s="1339"/>
    </row>
    <row r="15" spans="1:7" ht="13.5" customHeight="1" x14ac:dyDescent="0.2">
      <c r="C15" s="1739" t="s">
        <v>1493</v>
      </c>
      <c r="D15" s="2538" t="s">
        <v>1492</v>
      </c>
      <c r="E15" s="2538"/>
      <c r="F15" s="2538"/>
    </row>
    <row r="16" spans="1:7" ht="13.5" customHeight="1" x14ac:dyDescent="0.2">
      <c r="A16" s="1371"/>
      <c r="B16" s="1343" t="s">
        <v>1491</v>
      </c>
      <c r="C16" s="1739" t="s">
        <v>1490</v>
      </c>
      <c r="D16" s="2539" t="s">
        <v>2069</v>
      </c>
      <c r="E16" s="2539"/>
      <c r="F16" s="2539"/>
    </row>
    <row r="17" spans="1:6" ht="20.45" customHeight="1" x14ac:dyDescent="0.2">
      <c r="A17" s="2050"/>
      <c r="B17" s="2051" t="s">
        <v>2128</v>
      </c>
      <c r="C17" s="1964"/>
      <c r="D17" s="2533"/>
      <c r="E17" s="2533"/>
      <c r="F17" s="2533"/>
    </row>
    <row r="18" spans="1:6" ht="20.65" customHeight="1" x14ac:dyDescent="0.2">
      <c r="A18" s="2050"/>
      <c r="B18" s="2051"/>
      <c r="C18" s="1964"/>
      <c r="D18" s="2533"/>
      <c r="E18" s="2533"/>
      <c r="F18" s="2533"/>
    </row>
    <row r="19" spans="1:6" ht="20.65" customHeight="1" x14ac:dyDescent="0.2">
      <c r="A19" s="2050"/>
      <c r="B19" s="2051"/>
      <c r="C19" s="1964"/>
      <c r="D19" s="2533"/>
      <c r="E19" s="2533"/>
      <c r="F19" s="2533"/>
    </row>
    <row r="20" spans="1:6" ht="20.65" customHeight="1" x14ac:dyDescent="0.2">
      <c r="A20" s="2050"/>
      <c r="B20" s="2051"/>
      <c r="C20" s="1964"/>
      <c r="D20" s="2533"/>
      <c r="E20" s="2533"/>
      <c r="F20" s="2533"/>
    </row>
    <row r="21" spans="1:6" ht="20.65" customHeight="1" x14ac:dyDescent="0.2">
      <c r="A21" s="2050"/>
      <c r="B21" s="2051"/>
      <c r="C21" s="1964"/>
      <c r="D21" s="2533"/>
      <c r="E21" s="2533"/>
      <c r="F21" s="2533"/>
    </row>
    <row r="22" spans="1:6" ht="20.65" customHeight="1" x14ac:dyDescent="0.2">
      <c r="A22" s="2050"/>
      <c r="B22" s="2051"/>
      <c r="C22" s="1964"/>
      <c r="D22" s="2533"/>
      <c r="E22" s="2533"/>
      <c r="F22" s="2533"/>
    </row>
    <row r="23" spans="1:6" ht="20.65" customHeight="1" x14ac:dyDescent="0.2">
      <c r="A23" s="2050"/>
      <c r="B23" s="2051"/>
      <c r="C23" s="1964"/>
      <c r="D23" s="2533"/>
      <c r="E23" s="2533"/>
      <c r="F23" s="2533"/>
    </row>
    <row r="24" spans="1:6" ht="20.65" customHeight="1" x14ac:dyDescent="0.2">
      <c r="A24" s="2050"/>
      <c r="B24" s="2051"/>
      <c r="C24" s="1964"/>
      <c r="D24" s="2533"/>
      <c r="E24" s="2533"/>
      <c r="F24" s="2533"/>
    </row>
    <row r="25" spans="1:6" ht="20.65" customHeight="1" x14ac:dyDescent="0.2">
      <c r="A25" s="2050"/>
      <c r="B25" s="2051"/>
      <c r="C25" s="1964"/>
      <c r="D25" s="2533"/>
      <c r="E25" s="2533"/>
      <c r="F25" s="2533"/>
    </row>
    <row r="26" spans="1:6" ht="20.65" customHeight="1" x14ac:dyDescent="0.2">
      <c r="A26" s="2050"/>
      <c r="B26" s="2051"/>
      <c r="C26" s="1964"/>
      <c r="D26" s="2533"/>
      <c r="E26" s="2533"/>
      <c r="F26" s="2533"/>
    </row>
    <row r="27" spans="1:6" ht="20.65" customHeight="1" x14ac:dyDescent="0.2">
      <c r="A27" s="2050"/>
      <c r="B27" s="2051"/>
      <c r="C27" s="1964"/>
      <c r="D27" s="2533"/>
      <c r="E27" s="2533"/>
      <c r="F27" s="2533"/>
    </row>
    <row r="28" spans="1:6" ht="20.65" customHeight="1" x14ac:dyDescent="0.2">
      <c r="A28" s="2050"/>
      <c r="B28" s="2051"/>
      <c r="C28" s="1964"/>
      <c r="D28" s="2533"/>
      <c r="E28" s="2533"/>
      <c r="F28" s="2533"/>
    </row>
    <row r="29" spans="1:6" ht="20.65" customHeight="1" x14ac:dyDescent="0.2">
      <c r="A29" s="2050"/>
      <c r="B29" s="2051"/>
      <c r="C29" s="1964"/>
      <c r="D29" s="2533"/>
      <c r="E29" s="2533"/>
      <c r="F29" s="2533"/>
    </row>
    <row r="30" spans="1:6" ht="12" customHeight="1" x14ac:dyDescent="0.2">
      <c r="A30" s="1482"/>
      <c r="B30" s="1675"/>
      <c r="C30" s="1676"/>
      <c r="D30" s="1677"/>
      <c r="E30" s="1406"/>
    </row>
    <row r="31" spans="1:6" ht="12" customHeight="1" x14ac:dyDescent="0.2">
      <c r="A31" s="1740" t="s">
        <v>1938</v>
      </c>
      <c r="B31" s="1675"/>
      <c r="C31" s="1676"/>
      <c r="D31" s="1677"/>
      <c r="E31" s="1406"/>
    </row>
    <row r="32" spans="1:6" ht="30" customHeight="1" x14ac:dyDescent="0.2">
      <c r="A32" s="2534" t="s">
        <v>2070</v>
      </c>
      <c r="B32" s="2534"/>
      <c r="C32" s="2534"/>
      <c r="D32" s="2534"/>
      <c r="E32" s="2534"/>
      <c r="F32" s="2534"/>
    </row>
    <row r="33" spans="1:6" ht="13.5" customHeight="1" x14ac:dyDescent="0.2">
      <c r="A33" s="1482" t="s">
        <v>1754</v>
      </c>
      <c r="B33" s="1675"/>
      <c r="C33" s="1678">
        <v>1702</v>
      </c>
      <c r="D33" s="1677"/>
      <c r="E33" s="1406"/>
    </row>
    <row r="34" spans="1:6" ht="13.5" customHeight="1" x14ac:dyDescent="0.2">
      <c r="A34" s="1482" t="s">
        <v>1755</v>
      </c>
      <c r="B34" s="1675"/>
      <c r="C34" s="1679">
        <v>0</v>
      </c>
      <c r="D34" s="1677" t="s">
        <v>2071</v>
      </c>
      <c r="E34" s="2535">
        <f>+C33+C34</f>
        <v>1702</v>
      </c>
      <c r="F34" s="2536"/>
    </row>
    <row r="35" spans="1:6" ht="12" customHeight="1" x14ac:dyDescent="0.2">
      <c r="A35" s="1482"/>
      <c r="B35" s="1675"/>
      <c r="C35" s="2052"/>
      <c r="D35" s="1677"/>
      <c r="E35" s="2053"/>
      <c r="F35" s="1407"/>
    </row>
    <row r="36" spans="1:6" ht="13.5" customHeight="1" x14ac:dyDescent="0.2">
      <c r="A36" s="1740" t="s">
        <v>1939</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t="s">
        <v>2129</v>
      </c>
      <c r="D38" s="1677"/>
      <c r="E38" s="1406"/>
    </row>
    <row r="39" spans="1:6" ht="14.25" customHeight="1" x14ac:dyDescent="0.2">
      <c r="A39" s="1482"/>
      <c r="B39" s="1675" t="s">
        <v>1757</v>
      </c>
      <c r="C39" s="1681" t="s">
        <v>2129</v>
      </c>
      <c r="D39" s="1677"/>
      <c r="E39" s="1406"/>
    </row>
    <row r="40" spans="1:6" ht="14.25" customHeight="1" x14ac:dyDescent="0.2">
      <c r="A40" s="1482"/>
      <c r="B40" s="1675" t="s">
        <v>1758</v>
      </c>
      <c r="C40" s="1681" t="s">
        <v>2129</v>
      </c>
      <c r="D40" s="1677"/>
      <c r="E40" s="1406"/>
    </row>
    <row r="41" spans="1:6" ht="14.25" customHeight="1" x14ac:dyDescent="0.2">
      <c r="A41" s="1482"/>
      <c r="B41" s="1675" t="s">
        <v>1759</v>
      </c>
      <c r="C41" s="1681" t="s">
        <v>2129</v>
      </c>
      <c r="D41" s="1677"/>
      <c r="E41" s="1406"/>
    </row>
    <row r="42" spans="1:6" ht="14.25" customHeight="1" x14ac:dyDescent="0.2">
      <c r="A42" s="1482" t="s">
        <v>1760</v>
      </c>
      <c r="B42" s="1675"/>
      <c r="C42" s="1681" t="s">
        <v>2129</v>
      </c>
      <c r="D42" s="1677"/>
      <c r="E42" s="1406"/>
    </row>
    <row r="43" spans="1:6" ht="14.25" customHeight="1" x14ac:dyDescent="0.2">
      <c r="A43" s="1482" t="s">
        <v>1761</v>
      </c>
      <c r="B43" s="1675"/>
      <c r="C43" s="1682" t="s">
        <v>2129</v>
      </c>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2072</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7" t="s">
        <v>2073</v>
      </c>
      <c r="C49" s="2537"/>
      <c r="D49" s="2537"/>
      <c r="E49" s="1402"/>
    </row>
    <row r="50" spans="1:5" s="1356" customFormat="1" ht="3.75" customHeight="1" x14ac:dyDescent="0.2">
      <c r="A50" s="1403"/>
      <c r="B50" s="2056"/>
      <c r="C50" s="2056"/>
      <c r="D50" s="2056"/>
      <c r="E50" s="1402"/>
    </row>
    <row r="51" spans="1:5" s="1356" customFormat="1" ht="20.25" customHeight="1" x14ac:dyDescent="0.2">
      <c r="A51" s="1401">
        <v>6</v>
      </c>
      <c r="B51" s="2532" t="s">
        <v>1941</v>
      </c>
      <c r="C51" s="2532"/>
      <c r="D51" s="2532"/>
    </row>
    <row r="52" spans="1:5" ht="14.25" customHeight="1" x14ac:dyDescent="0.2">
      <c r="A52" s="1401"/>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6" zoomScaleNormal="100" workbookViewId="0">
      <selection activeCell="I20" sqref="I2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9" t="str">
        <f>'Single Audit Cover'!A7</f>
        <v>Iroquois Special Education</v>
      </c>
      <c r="C1" s="2550"/>
      <c r="D1" s="2550"/>
      <c r="E1" s="2550"/>
      <c r="F1" s="2550"/>
      <c r="G1" s="2550"/>
      <c r="H1" s="2550"/>
      <c r="I1" s="2550"/>
      <c r="J1" s="2550"/>
      <c r="K1" s="2550"/>
      <c r="L1" s="2550"/>
      <c r="M1" s="2550"/>
    </row>
    <row r="2" spans="2:14" ht="15" x14ac:dyDescent="0.2">
      <c r="B2" s="2551">
        <f>'Single Audit Cover'!E7</f>
        <v>32038801060</v>
      </c>
      <c r="C2" s="2551"/>
      <c r="D2" s="2551"/>
      <c r="E2" s="2551"/>
      <c r="F2" s="2551"/>
      <c r="G2" s="2551"/>
      <c r="H2" s="2551"/>
      <c r="I2" s="2551"/>
      <c r="J2" s="2551"/>
      <c r="K2" s="2551"/>
      <c r="L2" s="2551"/>
      <c r="M2" s="2551"/>
      <c r="N2" s="1400"/>
    </row>
    <row r="3" spans="2:14" ht="15" x14ac:dyDescent="0.2">
      <c r="B3" s="2552" t="s">
        <v>1432</v>
      </c>
      <c r="C3" s="2552"/>
      <c r="D3" s="2552"/>
      <c r="E3" s="2552"/>
      <c r="F3" s="2552"/>
      <c r="G3" s="2552"/>
      <c r="H3" s="2552"/>
      <c r="I3" s="2552"/>
      <c r="J3" s="2552"/>
      <c r="K3" s="2552"/>
      <c r="L3" s="2552"/>
      <c r="M3" s="2552"/>
      <c r="N3" s="1400"/>
    </row>
    <row r="4" spans="2:14" ht="15" x14ac:dyDescent="0.2">
      <c r="B4" s="2553" t="str">
        <f>'[1]Single Audit Cover'!A4</f>
        <v>Year Ending June 30, 2017</v>
      </c>
      <c r="C4" s="2553"/>
      <c r="D4" s="2553"/>
      <c r="E4" s="2553"/>
      <c r="F4" s="2553"/>
      <c r="G4" s="2553"/>
      <c r="H4" s="2553"/>
      <c r="I4" s="2553"/>
      <c r="J4" s="2553"/>
      <c r="K4" s="2553"/>
      <c r="L4" s="2553"/>
      <c r="M4" s="2553"/>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2058</v>
      </c>
      <c r="C7" s="1394"/>
      <c r="D7" s="1393"/>
      <c r="E7" s="2031"/>
      <c r="F7" s="2032"/>
      <c r="G7" s="2031"/>
      <c r="H7" s="2033" t="s">
        <v>1484</v>
      </c>
      <c r="I7" s="2031"/>
      <c r="J7" s="2105" t="s">
        <v>1484</v>
      </c>
      <c r="K7" s="1389"/>
      <c r="L7" s="1388" t="s">
        <v>1482</v>
      </c>
      <c r="M7" s="1387"/>
    </row>
    <row r="8" spans="2:14" ht="15.75" x14ac:dyDescent="0.25">
      <c r="B8" s="2034" t="s">
        <v>2059</v>
      </c>
      <c r="C8" s="1394" t="s">
        <v>1486</v>
      </c>
      <c r="D8" s="1393" t="s">
        <v>1485</v>
      </c>
      <c r="E8" s="1392" t="s">
        <v>1484</v>
      </c>
      <c r="F8" s="1391" t="s">
        <v>1484</v>
      </c>
      <c r="G8" s="1390" t="s">
        <v>1484</v>
      </c>
      <c r="H8" s="2033" t="s">
        <v>1860</v>
      </c>
      <c r="I8" s="1389" t="s">
        <v>1484</v>
      </c>
      <c r="J8" s="2105" t="s">
        <v>2060</v>
      </c>
      <c r="K8" s="1389" t="s">
        <v>1483</v>
      </c>
      <c r="L8" s="1388" t="s">
        <v>1478</v>
      </c>
      <c r="M8" s="1387" t="s">
        <v>31</v>
      </c>
    </row>
    <row r="9" spans="2:14" ht="13.5" x14ac:dyDescent="0.2">
      <c r="B9" s="2035" t="s">
        <v>1481</v>
      </c>
      <c r="C9" s="1394" t="s">
        <v>1480</v>
      </c>
      <c r="D9" s="1393" t="s">
        <v>2061</v>
      </c>
      <c r="E9" s="1392" t="s">
        <v>1860</v>
      </c>
      <c r="F9" s="1391" t="s">
        <v>2060</v>
      </c>
      <c r="G9" s="1390" t="s">
        <v>1860</v>
      </c>
      <c r="H9" s="2033" t="s">
        <v>2062</v>
      </c>
      <c r="I9" s="1389" t="s">
        <v>2060</v>
      </c>
      <c r="J9" s="2105" t="s">
        <v>2062</v>
      </c>
      <c r="K9" s="1389" t="s">
        <v>1479</v>
      </c>
      <c r="L9" s="2036" t="s">
        <v>2063</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2130</v>
      </c>
      <c r="C11" s="1378"/>
      <c r="D11" s="1377"/>
      <c r="E11" s="1376"/>
      <c r="F11" s="1376"/>
      <c r="G11" s="1376"/>
      <c r="H11" s="1376"/>
      <c r="I11" s="1376"/>
      <c r="J11" s="1376"/>
      <c r="K11" s="1376"/>
      <c r="L11" s="1376">
        <f>+G11+I11+K11</f>
        <v>0</v>
      </c>
      <c r="M11" s="1376"/>
    </row>
    <row r="12" spans="2:14" ht="20.100000000000001" customHeight="1" x14ac:dyDescent="0.2">
      <c r="B12" s="1375" t="s">
        <v>2131</v>
      </c>
      <c r="C12" s="1374"/>
      <c r="D12" s="1373"/>
      <c r="E12" s="1372"/>
      <c r="F12" s="1372"/>
      <c r="G12" s="1372"/>
      <c r="H12" s="1372"/>
      <c r="I12" s="1372"/>
      <c r="J12" s="1372"/>
      <c r="K12" s="1372"/>
      <c r="L12" s="1376">
        <f t="shared" ref="L12:L27" si="0">+G12+I12+K12</f>
        <v>0</v>
      </c>
      <c r="M12" s="1372"/>
    </row>
    <row r="13" spans="2:14" ht="20.100000000000001" customHeight="1" x14ac:dyDescent="0.2">
      <c r="B13" s="1375" t="s">
        <v>2132</v>
      </c>
      <c r="C13" s="1374">
        <v>10.555</v>
      </c>
      <c r="D13" s="1373" t="s">
        <v>2133</v>
      </c>
      <c r="E13" s="1372">
        <v>6308</v>
      </c>
      <c r="F13" s="1372">
        <v>870</v>
      </c>
      <c r="G13" s="1372">
        <v>6306</v>
      </c>
      <c r="H13" s="1372"/>
      <c r="I13" s="1372">
        <v>870</v>
      </c>
      <c r="J13" s="1372"/>
      <c r="K13" s="1372"/>
      <c r="L13" s="1376">
        <f t="shared" si="0"/>
        <v>7176</v>
      </c>
      <c r="M13" s="1372"/>
    </row>
    <row r="14" spans="2:14" ht="20.100000000000001" customHeight="1" x14ac:dyDescent="0.2">
      <c r="B14" s="1375" t="s">
        <v>2132</v>
      </c>
      <c r="C14" s="1374">
        <v>10.555</v>
      </c>
      <c r="D14" s="1373" t="s">
        <v>2134</v>
      </c>
      <c r="E14" s="1372"/>
      <c r="F14" s="1372">
        <v>4278</v>
      </c>
      <c r="G14" s="1372"/>
      <c r="H14" s="1372"/>
      <c r="I14" s="1372">
        <v>4278</v>
      </c>
      <c r="J14" s="1372"/>
      <c r="K14" s="1372"/>
      <c r="L14" s="1376">
        <f t="shared" si="0"/>
        <v>4278</v>
      </c>
      <c r="M14" s="1372"/>
    </row>
    <row r="15" spans="2:14" ht="20.100000000000001" customHeight="1" x14ac:dyDescent="0.2">
      <c r="B15" s="1375" t="s">
        <v>2135</v>
      </c>
      <c r="C15" s="1374">
        <v>10.553000000000001</v>
      </c>
      <c r="D15" s="1373" t="s">
        <v>2136</v>
      </c>
      <c r="E15" s="1372">
        <v>2706</v>
      </c>
      <c r="F15" s="1372">
        <v>430</v>
      </c>
      <c r="G15" s="1372">
        <v>2706</v>
      </c>
      <c r="H15" s="1372"/>
      <c r="I15" s="1372">
        <v>430</v>
      </c>
      <c r="J15" s="1372"/>
      <c r="K15" s="1372"/>
      <c r="L15" s="1376">
        <f t="shared" si="0"/>
        <v>3136</v>
      </c>
      <c r="M15" s="1372"/>
    </row>
    <row r="16" spans="2:14" ht="20.100000000000001" customHeight="1" x14ac:dyDescent="0.2">
      <c r="B16" s="1375" t="s">
        <v>2135</v>
      </c>
      <c r="C16" s="1374">
        <v>10.553000000000001</v>
      </c>
      <c r="D16" s="1373" t="s">
        <v>2137</v>
      </c>
      <c r="E16" s="1372"/>
      <c r="F16" s="1372">
        <v>2289</v>
      </c>
      <c r="G16" s="1372"/>
      <c r="H16" s="1372"/>
      <c r="I16" s="1372">
        <v>2289</v>
      </c>
      <c r="J16" s="1372"/>
      <c r="K16" s="1372"/>
      <c r="L16" s="1376">
        <f t="shared" si="0"/>
        <v>2289</v>
      </c>
      <c r="M16" s="1372"/>
    </row>
    <row r="17" spans="2:14" ht="20.100000000000001" customHeight="1" x14ac:dyDescent="0.2">
      <c r="B17" s="1375" t="s">
        <v>2138</v>
      </c>
      <c r="C17" s="1374">
        <v>10.555</v>
      </c>
      <c r="D17" s="1373" t="s">
        <v>2139</v>
      </c>
      <c r="E17" s="1372"/>
      <c r="F17" s="1372">
        <v>1702</v>
      </c>
      <c r="G17" s="1372"/>
      <c r="H17" s="1372"/>
      <c r="I17" s="1372">
        <v>1702</v>
      </c>
      <c r="J17" s="1372"/>
      <c r="K17" s="1372"/>
      <c r="L17" s="1376">
        <f t="shared" si="0"/>
        <v>1702</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t="s">
        <v>2140</v>
      </c>
      <c r="C19" s="1374"/>
      <c r="D19" s="1373"/>
      <c r="E19" s="1372">
        <v>9014</v>
      </c>
      <c r="F19" s="1372">
        <v>9569</v>
      </c>
      <c r="G19" s="1372">
        <v>9014</v>
      </c>
      <c r="H19" s="1372"/>
      <c r="I19" s="1372">
        <v>9569</v>
      </c>
      <c r="J19" s="1372"/>
      <c r="K19" s="1372"/>
      <c r="L19" s="1376">
        <f t="shared" si="0"/>
        <v>18583</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t="s">
        <v>2141</v>
      </c>
      <c r="C21" s="1374"/>
      <c r="D21" s="1373"/>
      <c r="E21" s="1372"/>
      <c r="F21" s="1372"/>
      <c r="G21" s="1372"/>
      <c r="H21" s="1372"/>
      <c r="I21" s="1372"/>
      <c r="J21" s="1372"/>
      <c r="K21" s="1372"/>
      <c r="L21" s="1376">
        <f t="shared" si="0"/>
        <v>0</v>
      </c>
      <c r="M21" s="1372"/>
    </row>
    <row r="22" spans="2:14" ht="20.100000000000001" customHeight="1" x14ac:dyDescent="0.2">
      <c r="B22" s="1375" t="s">
        <v>2131</v>
      </c>
      <c r="C22" s="1374"/>
      <c r="D22" s="1373"/>
      <c r="E22" s="1372"/>
      <c r="F22" s="1372"/>
      <c r="G22" s="1372"/>
      <c r="H22" s="1372"/>
      <c r="I22" s="1372"/>
      <c r="J22" s="1372"/>
      <c r="K22" s="1372"/>
      <c r="L22" s="1376">
        <f t="shared" si="0"/>
        <v>0</v>
      </c>
      <c r="M22" s="1372"/>
    </row>
    <row r="23" spans="2:14" ht="20.100000000000001" customHeight="1" x14ac:dyDescent="0.2">
      <c r="B23" s="1375" t="s">
        <v>2142</v>
      </c>
      <c r="C23" s="1374" t="s">
        <v>2143</v>
      </c>
      <c r="D23" s="1373" t="s">
        <v>2144</v>
      </c>
      <c r="E23" s="1372">
        <v>10993</v>
      </c>
      <c r="F23" s="1372">
        <v>6122</v>
      </c>
      <c r="G23" s="1372">
        <v>15649</v>
      </c>
      <c r="H23" s="1372"/>
      <c r="I23" s="1372">
        <v>1466</v>
      </c>
      <c r="J23" s="1372"/>
      <c r="K23" s="1372"/>
      <c r="L23" s="1376">
        <f t="shared" si="0"/>
        <v>17115</v>
      </c>
      <c r="M23" s="1372">
        <v>20399</v>
      </c>
    </row>
    <row r="24" spans="2:14" ht="20.100000000000001" customHeight="1" x14ac:dyDescent="0.2">
      <c r="B24" s="1375" t="s">
        <v>2142</v>
      </c>
      <c r="C24" s="1374" t="s">
        <v>2143</v>
      </c>
      <c r="D24" s="1373" t="s">
        <v>2145</v>
      </c>
      <c r="E24" s="1372"/>
      <c r="F24" s="1372">
        <v>11631</v>
      </c>
      <c r="G24" s="1372"/>
      <c r="H24" s="1372"/>
      <c r="I24" s="1372">
        <v>11631</v>
      </c>
      <c r="J24" s="1372"/>
      <c r="K24" s="1372">
        <v>5226</v>
      </c>
      <c r="L24" s="1376">
        <f t="shared" si="0"/>
        <v>16857</v>
      </c>
      <c r="M24" s="1372">
        <v>20393</v>
      </c>
    </row>
    <row r="25" spans="2:14" ht="20.100000000000001" customHeight="1" x14ac:dyDescent="0.2">
      <c r="B25" s="1375" t="s">
        <v>2146</v>
      </c>
      <c r="C25" s="1374" t="s">
        <v>2147</v>
      </c>
      <c r="D25" s="1373" t="s">
        <v>2148</v>
      </c>
      <c r="E25" s="1372">
        <v>524935</v>
      </c>
      <c r="F25" s="1372">
        <v>324433</v>
      </c>
      <c r="G25" s="1372">
        <v>704071</v>
      </c>
      <c r="H25" s="1372"/>
      <c r="I25" s="1372">
        <v>145297</v>
      </c>
      <c r="J25" s="1372"/>
      <c r="K25" s="1372"/>
      <c r="L25" s="1376">
        <f t="shared" si="0"/>
        <v>849368</v>
      </c>
      <c r="M25" s="1372">
        <v>894119</v>
      </c>
    </row>
    <row r="26" spans="2:14" ht="20.100000000000001" customHeight="1" x14ac:dyDescent="0.2">
      <c r="B26" s="1375" t="s">
        <v>2149</v>
      </c>
      <c r="C26" s="1374">
        <v>84.027000000000001</v>
      </c>
      <c r="D26" s="1373" t="s">
        <v>2150</v>
      </c>
      <c r="E26" s="1372"/>
      <c r="F26" s="1372">
        <v>476781</v>
      </c>
      <c r="G26" s="1372"/>
      <c r="H26" s="1372"/>
      <c r="I26" s="1372">
        <v>667365</v>
      </c>
      <c r="J26" s="1372"/>
      <c r="K26" s="1372">
        <v>249484</v>
      </c>
      <c r="L26" s="1376">
        <f t="shared" si="0"/>
        <v>916849</v>
      </c>
      <c r="M26" s="1372">
        <v>917397</v>
      </c>
    </row>
    <row r="27" spans="2:14" ht="20.100000000000001" customHeight="1" x14ac:dyDescent="0.2">
      <c r="B27" s="1375" t="s">
        <v>2151</v>
      </c>
      <c r="C27" s="1374"/>
      <c r="D27" s="1373"/>
      <c r="E27" s="1372">
        <v>535928</v>
      </c>
      <c r="F27" s="1372">
        <v>818967</v>
      </c>
      <c r="G27" s="1372">
        <v>719720</v>
      </c>
      <c r="H27" s="1372"/>
      <c r="I27" s="1372">
        <v>825759</v>
      </c>
      <c r="J27" s="1372"/>
      <c r="K27" s="1372">
        <v>254710</v>
      </c>
      <c r="L27" s="1376">
        <f t="shared" si="0"/>
        <v>1800189</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2064</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1946</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2065</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2066</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1940</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1900</v>
      </c>
      <c r="C45" s="1359"/>
      <c r="D45" s="1358"/>
      <c r="E45" s="1356"/>
      <c r="F45" s="1356"/>
      <c r="G45" s="1356"/>
      <c r="H45" s="1356"/>
      <c r="I45" s="1356"/>
      <c r="J45" s="1356"/>
      <c r="K45" s="1357"/>
      <c r="L45" s="1357"/>
      <c r="M45" s="1356"/>
    </row>
    <row r="46" spans="2:13" ht="11.25" customHeight="1" x14ac:dyDescent="0.2">
      <c r="B46" s="1356" t="s">
        <v>2067</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I24" sqref="I24"/>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9" t="str">
        <f>'Single Audit Cover'!A7</f>
        <v>Iroquois Special Education</v>
      </c>
      <c r="C1" s="2550"/>
      <c r="D1" s="2550"/>
      <c r="E1" s="2550"/>
      <c r="F1" s="2550"/>
      <c r="G1" s="2550"/>
      <c r="H1" s="2550"/>
      <c r="I1" s="2550"/>
      <c r="J1" s="2550"/>
      <c r="K1" s="2550"/>
      <c r="L1" s="2550"/>
      <c r="M1" s="2550"/>
    </row>
    <row r="2" spans="2:14" ht="15" x14ac:dyDescent="0.2">
      <c r="B2" s="2551">
        <f>'Single Audit Cover'!E7</f>
        <v>32038801060</v>
      </c>
      <c r="C2" s="2551"/>
      <c r="D2" s="2551"/>
      <c r="E2" s="2551"/>
      <c r="F2" s="2551"/>
      <c r="G2" s="2551"/>
      <c r="H2" s="2551"/>
      <c r="I2" s="2551"/>
      <c r="J2" s="2551"/>
      <c r="K2" s="2551"/>
      <c r="L2" s="2551"/>
      <c r="M2" s="2551"/>
      <c r="N2" s="1400"/>
    </row>
    <row r="3" spans="2:14" ht="15" x14ac:dyDescent="0.2">
      <c r="B3" s="2552" t="s">
        <v>1432</v>
      </c>
      <c r="C3" s="2552"/>
      <c r="D3" s="2552"/>
      <c r="E3" s="2552"/>
      <c r="F3" s="2552"/>
      <c r="G3" s="2552"/>
      <c r="H3" s="2552"/>
      <c r="I3" s="2552"/>
      <c r="J3" s="2552"/>
      <c r="K3" s="2552"/>
      <c r="L3" s="2552"/>
      <c r="M3" s="2552"/>
      <c r="N3" s="1400"/>
    </row>
    <row r="4" spans="2:14" ht="15" x14ac:dyDescent="0.2">
      <c r="B4" s="2553" t="str">
        <f>'[1]Single Audit Cover'!A4</f>
        <v>Year Ending June 30, 2017</v>
      </c>
      <c r="C4" s="2553"/>
      <c r="D4" s="2553"/>
      <c r="E4" s="2553"/>
      <c r="F4" s="2553"/>
      <c r="G4" s="2553"/>
      <c r="H4" s="2553"/>
      <c r="I4" s="2553"/>
      <c r="J4" s="2553"/>
      <c r="K4" s="2553"/>
      <c r="L4" s="2553"/>
      <c r="M4" s="2553"/>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2058</v>
      </c>
      <c r="C7" s="1394"/>
      <c r="D7" s="1393"/>
      <c r="E7" s="2031"/>
      <c r="F7" s="2032"/>
      <c r="G7" s="2031"/>
      <c r="H7" s="2033" t="s">
        <v>1484</v>
      </c>
      <c r="I7" s="2031"/>
      <c r="J7" s="2105" t="s">
        <v>1484</v>
      </c>
      <c r="K7" s="1389"/>
      <c r="L7" s="1388" t="s">
        <v>1482</v>
      </c>
      <c r="M7" s="1387"/>
    </row>
    <row r="8" spans="2:14" ht="15.75" x14ac:dyDescent="0.25">
      <c r="B8" s="2034" t="s">
        <v>2059</v>
      </c>
      <c r="C8" s="1394" t="s">
        <v>1486</v>
      </c>
      <c r="D8" s="1393" t="s">
        <v>1485</v>
      </c>
      <c r="E8" s="1392" t="s">
        <v>1484</v>
      </c>
      <c r="F8" s="1391" t="s">
        <v>1484</v>
      </c>
      <c r="G8" s="1390" t="s">
        <v>1484</v>
      </c>
      <c r="H8" s="2033" t="s">
        <v>1860</v>
      </c>
      <c r="I8" s="1389" t="s">
        <v>1484</v>
      </c>
      <c r="J8" s="2105" t="s">
        <v>2060</v>
      </c>
      <c r="K8" s="1389" t="s">
        <v>1483</v>
      </c>
      <c r="L8" s="1388" t="s">
        <v>1478</v>
      </c>
      <c r="M8" s="1387" t="s">
        <v>31</v>
      </c>
    </row>
    <row r="9" spans="2:14" ht="13.5" x14ac:dyDescent="0.2">
      <c r="B9" s="2035" t="s">
        <v>1481</v>
      </c>
      <c r="C9" s="1394" t="s">
        <v>1480</v>
      </c>
      <c r="D9" s="1393" t="s">
        <v>2061</v>
      </c>
      <c r="E9" s="1392" t="s">
        <v>1860</v>
      </c>
      <c r="F9" s="1391" t="s">
        <v>2060</v>
      </c>
      <c r="G9" s="1390" t="s">
        <v>1860</v>
      </c>
      <c r="H9" s="2033" t="s">
        <v>2062</v>
      </c>
      <c r="I9" s="1389" t="s">
        <v>2060</v>
      </c>
      <c r="J9" s="2105" t="s">
        <v>2062</v>
      </c>
      <c r="K9" s="1389" t="s">
        <v>1479</v>
      </c>
      <c r="L9" s="2036" t="s">
        <v>2063</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2152</v>
      </c>
      <c r="C11" s="1378"/>
      <c r="D11" s="1377"/>
      <c r="E11" s="1376"/>
      <c r="F11" s="1376"/>
      <c r="G11" s="1376"/>
      <c r="H11" s="1376"/>
      <c r="I11" s="1376"/>
      <c r="J11" s="1376"/>
      <c r="K11" s="1376"/>
      <c r="L11" s="1376">
        <f>+G11+I11+K11</f>
        <v>0</v>
      </c>
      <c r="M11" s="1376"/>
    </row>
    <row r="12" spans="2:14" ht="20.100000000000001" customHeight="1" x14ac:dyDescent="0.2">
      <c r="B12" s="1375" t="s">
        <v>2153</v>
      </c>
      <c r="C12" s="1374"/>
      <c r="D12" s="1373"/>
      <c r="E12" s="1372"/>
      <c r="F12" s="1372"/>
      <c r="G12" s="1372"/>
      <c r="H12" s="1372"/>
      <c r="I12" s="1372"/>
      <c r="J12" s="1372"/>
      <c r="K12" s="1372"/>
      <c r="L12" s="1376">
        <f t="shared" ref="L12:L27" si="0">+G12+I12+K12</f>
        <v>0</v>
      </c>
      <c r="M12" s="1372"/>
    </row>
    <row r="13" spans="2:14" ht="20.100000000000001" customHeight="1" x14ac:dyDescent="0.2">
      <c r="B13" s="1375" t="s">
        <v>2154</v>
      </c>
      <c r="C13" s="1374">
        <v>84.126000000000005</v>
      </c>
      <c r="D13" s="1373" t="s">
        <v>2155</v>
      </c>
      <c r="E13" s="1372"/>
      <c r="F13" s="1372">
        <v>10798</v>
      </c>
      <c r="G13" s="1372"/>
      <c r="H13" s="1372"/>
      <c r="I13" s="1372">
        <v>10798</v>
      </c>
      <c r="J13" s="1372"/>
      <c r="K13" s="1372"/>
      <c r="L13" s="1376">
        <f t="shared" si="0"/>
        <v>10798</v>
      </c>
      <c r="M13" s="1372">
        <v>11627</v>
      </c>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2156</v>
      </c>
      <c r="C15" s="1374"/>
      <c r="D15" s="1373"/>
      <c r="E15" s="1372"/>
      <c r="F15" s="1372">
        <v>10798</v>
      </c>
      <c r="G15" s="1372"/>
      <c r="H15" s="1372"/>
      <c r="I15" s="1372">
        <v>10798</v>
      </c>
      <c r="J15" s="1372"/>
      <c r="K15" s="1372"/>
      <c r="L15" s="1376">
        <f t="shared" si="0"/>
        <v>10798</v>
      </c>
      <c r="M15" s="1372">
        <v>11627</v>
      </c>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t="s">
        <v>2157</v>
      </c>
      <c r="C17" s="1374"/>
      <c r="D17" s="1373"/>
      <c r="E17" s="1372"/>
      <c r="F17" s="1372"/>
      <c r="G17" s="1372"/>
      <c r="H17" s="1372"/>
      <c r="I17" s="1372"/>
      <c r="J17" s="1372"/>
      <c r="K17" s="1372"/>
      <c r="L17" s="1376">
        <f t="shared" si="0"/>
        <v>0</v>
      </c>
      <c r="M17" s="1372"/>
    </row>
    <row r="18" spans="2:14" ht="20.100000000000001" customHeight="1" x14ac:dyDescent="0.2">
      <c r="B18" s="1375" t="s">
        <v>2158</v>
      </c>
      <c r="C18" s="1374"/>
      <c r="D18" s="1373"/>
      <c r="E18" s="1372"/>
      <c r="F18" s="1372"/>
      <c r="G18" s="1372"/>
      <c r="H18" s="1372"/>
      <c r="I18" s="1372"/>
      <c r="J18" s="1372"/>
      <c r="K18" s="1372"/>
      <c r="L18" s="1376">
        <f t="shared" si="0"/>
        <v>0</v>
      </c>
      <c r="M18" s="1372"/>
    </row>
    <row r="19" spans="2:14" ht="20.100000000000001" customHeight="1" x14ac:dyDescent="0.2">
      <c r="B19" s="1375" t="s">
        <v>2159</v>
      </c>
      <c r="C19" s="1374">
        <v>93.778000000000006</v>
      </c>
      <c r="D19" s="1373" t="s">
        <v>2160</v>
      </c>
      <c r="E19" s="1372"/>
      <c r="F19" s="1372">
        <v>46801</v>
      </c>
      <c r="G19" s="1372"/>
      <c r="H19" s="1372"/>
      <c r="I19" s="1372">
        <v>46801</v>
      </c>
      <c r="J19" s="1372"/>
      <c r="K19" s="1372"/>
      <c r="L19" s="1376">
        <f t="shared" si="0"/>
        <v>46801</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t="s">
        <v>2161</v>
      </c>
      <c r="C21" s="1374"/>
      <c r="D21" s="1373"/>
      <c r="E21" s="1372"/>
      <c r="F21" s="1372">
        <v>46801</v>
      </c>
      <c r="G21" s="1372"/>
      <c r="H21" s="1372"/>
      <c r="I21" s="1372">
        <v>46801</v>
      </c>
      <c r="J21" s="1372"/>
      <c r="K21" s="1372"/>
      <c r="L21" s="1376">
        <f t="shared" si="0"/>
        <v>46801</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t="s">
        <v>2162</v>
      </c>
      <c r="C23" s="1374"/>
      <c r="D23" s="1373"/>
      <c r="E23" s="1372">
        <v>544942</v>
      </c>
      <c r="F23" s="1372">
        <v>886135</v>
      </c>
      <c r="G23" s="1372">
        <v>728734</v>
      </c>
      <c r="H23" s="1372"/>
      <c r="I23" s="1372">
        <v>892927</v>
      </c>
      <c r="J23" s="1372"/>
      <c r="K23" s="1372">
        <v>254710</v>
      </c>
      <c r="L23" s="1376">
        <f t="shared" si="0"/>
        <v>1876371</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2064</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1946</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2065</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2066</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1940</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1900</v>
      </c>
      <c r="C45" s="1359"/>
      <c r="D45" s="1358"/>
      <c r="E45" s="1356"/>
      <c r="F45" s="1356"/>
      <c r="G45" s="1356"/>
      <c r="H45" s="1356"/>
      <c r="I45" s="1356"/>
      <c r="J45" s="1356"/>
      <c r="K45" s="1357"/>
      <c r="L45" s="1357"/>
      <c r="M45" s="1356"/>
    </row>
    <row r="46" spans="2:13" ht="11.25" customHeight="1" x14ac:dyDescent="0.2">
      <c r="B46" s="1356" t="s">
        <v>2067</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9" zoomScale="110" zoomScaleNormal="110" workbookViewId="0">
      <selection activeCell="G52" sqref="G52"/>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5" t="str">
        <f>'Single Audit Cover'!A7</f>
        <v>Iroquois Special Education</v>
      </c>
      <c r="C1" s="2566"/>
      <c r="D1" s="2566"/>
      <c r="E1" s="2566"/>
      <c r="F1" s="2566"/>
      <c r="G1" s="2566"/>
      <c r="H1" s="2566"/>
      <c r="I1" s="2566"/>
      <c r="J1" s="1439"/>
    </row>
    <row r="2" spans="2:10" s="1351" customFormat="1" ht="12.75" customHeight="1" x14ac:dyDescent="0.2">
      <c r="B2" s="2567">
        <f>'Single Audit Cover'!E7</f>
        <v>32038801060</v>
      </c>
      <c r="C2" s="2568"/>
      <c r="D2" s="2568"/>
      <c r="E2" s="2568"/>
      <c r="F2" s="2568"/>
      <c r="G2" s="2568"/>
      <c r="H2" s="2568"/>
      <c r="I2" s="2568"/>
      <c r="J2" s="1439"/>
    </row>
    <row r="3" spans="2:10" s="1351" customFormat="1" ht="12.75" customHeight="1" x14ac:dyDescent="0.2">
      <c r="B3" s="2569" t="s">
        <v>1512</v>
      </c>
      <c r="C3" s="2548"/>
      <c r="D3" s="2548"/>
      <c r="E3" s="2548"/>
      <c r="F3" s="2548"/>
      <c r="G3" s="2548"/>
      <c r="H3" s="2548"/>
      <c r="I3" s="2548"/>
      <c r="J3" s="1438"/>
    </row>
    <row r="4" spans="2:10" s="1351" customFormat="1" ht="12.75" customHeight="1" x14ac:dyDescent="0.2">
      <c r="B4" s="2569" t="str">
        <f>'Single Audit Cover'!A4</f>
        <v>Year Ending June 30, 2017</v>
      </c>
      <c r="C4" s="2548"/>
      <c r="D4" s="2548"/>
      <c r="E4" s="2548"/>
      <c r="F4" s="2548"/>
      <c r="G4" s="2548"/>
      <c r="H4" s="2548"/>
      <c r="I4" s="2548"/>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9" t="s">
        <v>1511</v>
      </c>
      <c r="C7" s="2548"/>
      <c r="D7" s="2548"/>
      <c r="E7" s="2548"/>
      <c r="F7" s="2548"/>
      <c r="G7" s="2548"/>
      <c r="H7" s="2548"/>
      <c r="I7" s="2548"/>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70" t="s">
        <v>2163</v>
      </c>
      <c r="D11" s="2570"/>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2126</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t="s">
        <v>2164</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2074</v>
      </c>
      <c r="C20" s="1424"/>
      <c r="D20" s="1423"/>
      <c r="E20" s="1419"/>
      <c r="F20" s="1356" t="s">
        <v>1031</v>
      </c>
      <c r="G20" s="1419" t="s">
        <v>2164</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2164</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t="s">
        <v>2164</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1" t="s">
        <v>2165</v>
      </c>
      <c r="E29" s="2571"/>
      <c r="F29" s="2571"/>
      <c r="G29" s="2571"/>
      <c r="H29" s="2571"/>
      <c r="I29" s="2571"/>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1942</v>
      </c>
      <c r="C33" s="1371"/>
      <c r="E33" s="1419"/>
      <c r="F33" s="1356" t="s">
        <v>1031</v>
      </c>
      <c r="G33" s="1419" t="s">
        <v>2126</v>
      </c>
      <c r="H33" s="1356" t="s">
        <v>105</v>
      </c>
    </row>
    <row r="35" spans="2:9" x14ac:dyDescent="0.2">
      <c r="B35" s="2061" t="s">
        <v>2075</v>
      </c>
      <c r="C35" s="1420"/>
      <c r="D35" s="1338"/>
    </row>
    <row r="36" spans="2:9" ht="6" customHeight="1" x14ac:dyDescent="0.2">
      <c r="B36" s="2061"/>
      <c r="C36" s="1420"/>
      <c r="D36" s="1338"/>
    </row>
    <row r="37" spans="2:9" ht="17.25" customHeight="1" x14ac:dyDescent="0.2">
      <c r="B37" s="2062" t="s">
        <v>1500</v>
      </c>
      <c r="C37" s="2572" t="s">
        <v>1499</v>
      </c>
      <c r="D37" s="2573"/>
      <c r="E37" s="2573"/>
      <c r="F37" s="2574"/>
      <c r="G37" s="2572" t="s">
        <v>2076</v>
      </c>
      <c r="H37" s="2573"/>
      <c r="I37" s="2574"/>
    </row>
    <row r="38" spans="2:9" ht="16.5" customHeight="1" x14ac:dyDescent="0.2">
      <c r="B38" s="2063" t="s">
        <v>2147</v>
      </c>
      <c r="C38" s="2561" t="s">
        <v>2166</v>
      </c>
      <c r="D38" s="2562"/>
      <c r="E38" s="2562"/>
      <c r="F38" s="2563"/>
      <c r="G38" s="2575">
        <v>801214</v>
      </c>
      <c r="H38" s="2576"/>
      <c r="I38" s="2577"/>
    </row>
    <row r="39" spans="2:9" ht="16.5" customHeight="1" x14ac:dyDescent="0.2">
      <c r="B39" s="2063"/>
      <c r="C39" s="2561"/>
      <c r="D39" s="2562"/>
      <c r="E39" s="2562"/>
      <c r="F39" s="2563"/>
      <c r="G39" s="2564"/>
      <c r="H39" s="2564"/>
      <c r="I39" s="2564"/>
    </row>
    <row r="40" spans="2:9" ht="16.5" customHeight="1" x14ac:dyDescent="0.2">
      <c r="B40" s="2063"/>
      <c r="C40" s="2561"/>
      <c r="D40" s="2562"/>
      <c r="E40" s="2562"/>
      <c r="F40" s="2563"/>
      <c r="G40" s="2564"/>
      <c r="H40" s="2564"/>
      <c r="I40" s="2564"/>
    </row>
    <row r="41" spans="2:9" ht="16.5" customHeight="1" x14ac:dyDescent="0.2">
      <c r="B41" s="2063"/>
      <c r="C41" s="2561"/>
      <c r="D41" s="2562"/>
      <c r="E41" s="2562"/>
      <c r="F41" s="2563"/>
      <c r="G41" s="2564"/>
      <c r="H41" s="2564"/>
      <c r="I41" s="2564"/>
    </row>
    <row r="42" spans="2:9" ht="16.5" customHeight="1" x14ac:dyDescent="0.2">
      <c r="B42" s="2063"/>
      <c r="C42" s="2561"/>
      <c r="D42" s="2562"/>
      <c r="E42" s="2562"/>
      <c r="F42" s="2563"/>
      <c r="G42" s="2564"/>
      <c r="H42" s="2564"/>
      <c r="I42" s="2564"/>
    </row>
    <row r="43" spans="2:9" ht="16.5" customHeight="1" x14ac:dyDescent="0.2">
      <c r="B43" s="2063"/>
      <c r="C43" s="2554" t="s">
        <v>2077</v>
      </c>
      <c r="D43" s="2555"/>
      <c r="E43" s="2555"/>
      <c r="F43" s="2556"/>
      <c r="G43" s="2557">
        <f>SUM(G38:I42)</f>
        <v>801214</v>
      </c>
      <c r="H43" s="2557"/>
      <c r="I43" s="2557"/>
    </row>
    <row r="44" spans="2:9" ht="12.75" customHeight="1" x14ac:dyDescent="0.2"/>
    <row r="45" spans="2:9" ht="12.75" customHeight="1" x14ac:dyDescent="0.2">
      <c r="B45" s="1431" t="s">
        <v>2078</v>
      </c>
      <c r="D45" s="2558">
        <v>1876372</v>
      </c>
      <c r="E45" s="2559"/>
    </row>
    <row r="46" spans="2:9" ht="5.25" customHeight="1" x14ac:dyDescent="0.2">
      <c r="B46" s="2064"/>
      <c r="D46" s="2065"/>
      <c r="E46" s="2066"/>
    </row>
    <row r="47" spans="2:9" ht="12.75" customHeight="1" x14ac:dyDescent="0.2">
      <c r="B47" s="1356" t="s">
        <v>2079</v>
      </c>
      <c r="C47" s="1356"/>
      <c r="D47" s="2067">
        <f>+G43/D45</f>
        <v>0.42700168196924704</v>
      </c>
      <c r="E47" s="2068"/>
      <c r="F47" s="2069"/>
      <c r="I47" s="2070"/>
    </row>
    <row r="48" spans="2:9" ht="9.9499999999999993" customHeight="1" x14ac:dyDescent="0.2"/>
    <row r="49" spans="1:9" x14ac:dyDescent="0.2">
      <c r="B49" s="1359" t="s">
        <v>1498</v>
      </c>
      <c r="C49" s="1371"/>
      <c r="D49" s="1371"/>
      <c r="E49" s="2560">
        <v>750000</v>
      </c>
      <c r="F49" s="2560"/>
      <c r="G49" s="2560"/>
      <c r="H49" s="1405"/>
    </row>
    <row r="51" spans="1:9" ht="13.5" customHeight="1" x14ac:dyDescent="0.2">
      <c r="B51" s="1359" t="s">
        <v>1497</v>
      </c>
      <c r="C51" s="1371"/>
      <c r="E51" s="1419"/>
      <c r="F51" s="1356" t="s">
        <v>1031</v>
      </c>
      <c r="G51" s="1419" t="s">
        <v>2164</v>
      </c>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2080</v>
      </c>
      <c r="C54" s="1418"/>
      <c r="D54" s="1418"/>
    </row>
    <row r="55" spans="1:9" s="1413" customFormat="1" ht="12.75" customHeight="1" x14ac:dyDescent="0.2">
      <c r="A55" s="1414"/>
      <c r="B55" s="1415" t="s">
        <v>2081</v>
      </c>
      <c r="C55" s="1414"/>
      <c r="D55" s="1414"/>
    </row>
    <row r="56" spans="1:9" s="1413" customFormat="1" ht="12.75" customHeight="1" x14ac:dyDescent="0.2">
      <c r="A56" s="1414"/>
      <c r="B56" s="1415" t="s">
        <v>2082</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2083</v>
      </c>
      <c r="C62" s="1416"/>
      <c r="D62" s="1416"/>
    </row>
    <row r="63" spans="1:9" s="1413" customFormat="1" ht="13.5" customHeight="1" x14ac:dyDescent="0.2">
      <c r="A63" s="1414"/>
      <c r="B63" s="1415" t="s">
        <v>2084</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5" t="str">
        <f>'Single Audit Cover'!A7</f>
        <v>Iroquois Special Education</v>
      </c>
      <c r="C1" s="2565"/>
      <c r="D1" s="2565"/>
      <c r="E1" s="2565"/>
      <c r="F1" s="2565"/>
      <c r="G1" s="2565"/>
      <c r="H1" s="2565"/>
      <c r="I1" s="2565"/>
      <c r="J1" s="2565"/>
      <c r="K1" s="2565"/>
      <c r="L1" s="1472"/>
      <c r="M1" s="1472"/>
    </row>
    <row r="2" spans="1:13" ht="12" customHeight="1" x14ac:dyDescent="0.2">
      <c r="B2" s="2567">
        <f>'Single Audit Cover'!E7</f>
        <v>32038801060</v>
      </c>
      <c r="C2" s="2567"/>
      <c r="D2" s="2567"/>
      <c r="E2" s="2567"/>
      <c r="F2" s="2567"/>
      <c r="G2" s="2567"/>
      <c r="H2" s="2567"/>
      <c r="I2" s="2567"/>
      <c r="J2" s="2567"/>
      <c r="K2" s="2567"/>
      <c r="L2" s="1471"/>
      <c r="M2" s="1470"/>
    </row>
    <row r="3" spans="1:13" ht="10.35" customHeight="1" x14ac:dyDescent="0.2">
      <c r="B3" s="2547" t="s">
        <v>1512</v>
      </c>
      <c r="C3" s="2547"/>
      <c r="D3" s="2547"/>
      <c r="E3" s="2547"/>
      <c r="F3" s="2547"/>
      <c r="G3" s="2547"/>
      <c r="H3" s="2547"/>
      <c r="I3" s="2547"/>
      <c r="J3" s="2547"/>
      <c r="K3" s="2547"/>
      <c r="L3" s="1469"/>
      <c r="M3" s="1469"/>
    </row>
    <row r="4" spans="1:13" ht="14.25" customHeight="1" x14ac:dyDescent="0.2">
      <c r="B4" s="2580" t="str">
        <f>'Single Audit Cover'!A4</f>
        <v>Year Ending June 30, 2017</v>
      </c>
      <c r="C4" s="2580"/>
      <c r="D4" s="2580"/>
      <c r="E4" s="2580"/>
      <c r="F4" s="2580"/>
      <c r="G4" s="2580"/>
      <c r="H4" s="2580"/>
      <c r="I4" s="2580"/>
      <c r="J4" s="2580"/>
      <c r="K4" s="2580"/>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80" t="s">
        <v>1531</v>
      </c>
      <c r="C7" s="2580"/>
      <c r="D7" s="2581"/>
      <c r="E7" s="2581"/>
      <c r="F7" s="2581"/>
      <c r="G7" s="2581"/>
      <c r="H7" s="2581"/>
      <c r="I7" s="2581"/>
      <c r="J7" s="2581"/>
      <c r="K7" s="2581"/>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2022</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9" t="s">
        <v>2128</v>
      </c>
      <c r="C14" s="2579"/>
      <c r="D14" s="2579"/>
      <c r="E14" s="2579"/>
      <c r="F14" s="2579"/>
      <c r="G14" s="2579"/>
      <c r="H14" s="2579"/>
      <c r="I14" s="2579"/>
      <c r="J14" s="2579"/>
      <c r="K14" s="2579"/>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9"/>
      <c r="C17" s="2579"/>
      <c r="D17" s="2579"/>
      <c r="E17" s="2579"/>
      <c r="F17" s="2579"/>
      <c r="G17" s="2579"/>
      <c r="H17" s="2579"/>
      <c r="I17" s="2579"/>
      <c r="J17" s="2579"/>
      <c r="K17" s="2579"/>
      <c r="L17" s="1441"/>
    </row>
    <row r="18" spans="2:12" ht="4.5" customHeight="1" x14ac:dyDescent="0.2">
      <c r="B18" s="1423"/>
      <c r="C18" s="1423"/>
      <c r="L18" s="1441"/>
    </row>
    <row r="19" spans="2:12" s="1371" customFormat="1" ht="13.5" customHeight="1" x14ac:dyDescent="0.2">
      <c r="B19" s="2081" t="s">
        <v>2085</v>
      </c>
      <c r="C19" s="2081"/>
      <c r="D19" s="2082"/>
      <c r="E19" s="2082"/>
      <c r="F19" s="2082"/>
      <c r="G19" s="2083"/>
      <c r="H19" s="2082"/>
      <c r="I19" s="2083"/>
      <c r="J19" s="2082"/>
      <c r="K19" s="2082"/>
      <c r="L19" s="1459"/>
    </row>
    <row r="20" spans="2:12" ht="45.75" customHeight="1" x14ac:dyDescent="0.2">
      <c r="B20" s="2582"/>
      <c r="C20" s="2582"/>
      <c r="D20" s="2579"/>
      <c r="E20" s="2579"/>
      <c r="F20" s="2579"/>
      <c r="G20" s="2579"/>
      <c r="H20" s="2579"/>
      <c r="I20" s="2579"/>
      <c r="J20" s="2579"/>
      <c r="K20" s="2579"/>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9"/>
      <c r="C23" s="2579"/>
      <c r="D23" s="2579"/>
      <c r="E23" s="2579"/>
      <c r="F23" s="2579"/>
      <c r="G23" s="2579"/>
      <c r="H23" s="2579"/>
      <c r="I23" s="2579"/>
      <c r="J23" s="2579"/>
      <c r="K23" s="2579"/>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9"/>
      <c r="C26" s="2579"/>
      <c r="D26" s="2579"/>
      <c r="E26" s="2579"/>
      <c r="F26" s="2579"/>
      <c r="G26" s="2579"/>
      <c r="H26" s="2579"/>
      <c r="I26" s="2579"/>
      <c r="J26" s="2579"/>
      <c r="K26" s="2579"/>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3"/>
      <c r="C29" s="2583"/>
      <c r="D29" s="2579"/>
      <c r="E29" s="2579"/>
      <c r="F29" s="2579"/>
      <c r="G29" s="2579"/>
      <c r="H29" s="2579"/>
      <c r="I29" s="2579"/>
      <c r="J29" s="2579"/>
      <c r="K29" s="2579"/>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8"/>
      <c r="C32" s="2578"/>
      <c r="D32" s="2579"/>
      <c r="E32" s="2579"/>
      <c r="F32" s="2579"/>
      <c r="G32" s="2579"/>
      <c r="H32" s="2579"/>
      <c r="I32" s="2579"/>
      <c r="J32" s="2579"/>
      <c r="K32" s="2579"/>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2023</v>
      </c>
      <c r="C40" s="1356"/>
      <c r="L40" s="1441"/>
    </row>
    <row r="41" spans="1:13" ht="9.6" customHeight="1" x14ac:dyDescent="0.2">
      <c r="B41" s="1356" t="s">
        <v>2024</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1943</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election activeCell="B20" sqref="B20:K20"/>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7" t="str">
        <f>'Single Audit Cover'!A7</f>
        <v>Iroquois Special Education</v>
      </c>
      <c r="C1" s="2587"/>
      <c r="D1" s="2587"/>
      <c r="E1" s="2587"/>
      <c r="F1" s="2587"/>
      <c r="G1" s="2587"/>
      <c r="H1" s="2587"/>
      <c r="I1" s="2587"/>
      <c r="J1" s="2587"/>
      <c r="K1" s="2587"/>
      <c r="L1" s="1491"/>
    </row>
    <row r="2" spans="1:12" ht="12.75" customHeight="1" x14ac:dyDescent="0.2">
      <c r="B2" s="2588">
        <f>'Single Audit Cover'!E7</f>
        <v>32038801060</v>
      </c>
      <c r="C2" s="2588"/>
      <c r="D2" s="2588"/>
      <c r="E2" s="2588"/>
      <c r="F2" s="2588"/>
      <c r="G2" s="2588"/>
      <c r="H2" s="2588"/>
      <c r="I2" s="2588"/>
      <c r="J2" s="2588"/>
      <c r="K2" s="2588"/>
      <c r="L2" s="1490"/>
    </row>
    <row r="3" spans="1:12" ht="12.75" customHeight="1" x14ac:dyDescent="0.2">
      <c r="B3" s="2547" t="s">
        <v>1512</v>
      </c>
      <c r="C3" s="2547"/>
      <c r="D3" s="2547"/>
      <c r="E3" s="2547"/>
      <c r="F3" s="2547"/>
      <c r="G3" s="2547"/>
      <c r="H3" s="2547"/>
      <c r="I3" s="2547"/>
      <c r="J3" s="2547"/>
      <c r="K3" s="2547"/>
      <c r="L3" s="1469"/>
    </row>
    <row r="4" spans="1:12" ht="12.75" customHeight="1" x14ac:dyDescent="0.2">
      <c r="B4" s="2547" t="str">
        <f>'Single Audit Cover'!A4</f>
        <v>Year Ending June 30, 2017</v>
      </c>
      <c r="C4" s="2547"/>
      <c r="D4" s="2547"/>
      <c r="E4" s="2547"/>
      <c r="F4" s="2547"/>
      <c r="G4" s="2547"/>
      <c r="H4" s="2547"/>
      <c r="I4" s="2547"/>
      <c r="J4" s="2547"/>
      <c r="K4" s="2547"/>
      <c r="L4" s="1469"/>
    </row>
    <row r="5" spans="1:12" ht="5.25" customHeight="1" x14ac:dyDescent="0.2">
      <c r="B5" s="1339" t="s">
        <v>1365</v>
      </c>
      <c r="C5" s="1339"/>
      <c r="L5" s="1405"/>
    </row>
    <row r="6" spans="1:12" ht="30.75" customHeight="1" x14ac:dyDescent="0.2">
      <c r="A6" s="1405"/>
      <c r="B6" s="2589" t="s">
        <v>1551</v>
      </c>
      <c r="C6" s="2589"/>
      <c r="D6" s="2589"/>
      <c r="E6" s="2589"/>
      <c r="F6" s="2589"/>
      <c r="G6" s="2589"/>
      <c r="H6" s="2589"/>
      <c r="I6" s="2589"/>
      <c r="J6" s="2589"/>
      <c r="K6" s="2589"/>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2022</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1"/>
      <c r="G12" s="2571"/>
      <c r="H12" s="2571"/>
      <c r="I12" s="2571"/>
      <c r="J12" s="2571"/>
      <c r="K12" s="2571"/>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4"/>
      <c r="E14" s="2584"/>
      <c r="F14" s="2584"/>
      <c r="H14" s="1408" t="s">
        <v>1545</v>
      </c>
      <c r="I14" s="2585"/>
      <c r="J14" s="2585"/>
      <c r="K14" s="2585"/>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5"/>
      <c r="E16" s="2585"/>
      <c r="F16" s="2585"/>
      <c r="G16" s="2585"/>
      <c r="H16" s="2585"/>
      <c r="I16" s="2585"/>
      <c r="J16" s="2585"/>
      <c r="K16" s="2585"/>
      <c r="L16" s="1405"/>
    </row>
    <row r="17" spans="2:12" ht="13.5" customHeight="1" x14ac:dyDescent="0.2">
      <c r="B17" s="1409" t="s">
        <v>1543</v>
      </c>
      <c r="C17" s="1409"/>
      <c r="D17" s="2586"/>
      <c r="E17" s="2586"/>
      <c r="F17" s="2586"/>
      <c r="G17" s="2586"/>
      <c r="H17" s="2586"/>
      <c r="I17" s="2586"/>
      <c r="J17" s="2586"/>
      <c r="K17" s="2586"/>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9" t="s">
        <v>2128</v>
      </c>
      <c r="C20" s="2579"/>
      <c r="D20" s="2579"/>
      <c r="E20" s="2579"/>
      <c r="F20" s="2579"/>
      <c r="G20" s="2579"/>
      <c r="H20" s="2579"/>
      <c r="I20" s="2579"/>
      <c r="J20" s="2579"/>
      <c r="K20" s="2579"/>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9"/>
      <c r="C23" s="2579"/>
      <c r="D23" s="2579"/>
      <c r="E23" s="2579"/>
      <c r="F23" s="2579"/>
      <c r="G23" s="2579"/>
      <c r="H23" s="2579"/>
      <c r="I23" s="2579"/>
      <c r="J23" s="2579"/>
      <c r="K23" s="2579"/>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9"/>
      <c r="C26" s="2579"/>
      <c r="D26" s="2579"/>
      <c r="E26" s="2579"/>
      <c r="F26" s="2579"/>
      <c r="G26" s="2579"/>
      <c r="H26" s="2579"/>
      <c r="I26" s="2579"/>
      <c r="J26" s="2579"/>
      <c r="K26" s="2579"/>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9"/>
      <c r="C29" s="2579"/>
      <c r="D29" s="2579"/>
      <c r="E29" s="2579"/>
      <c r="F29" s="2579"/>
      <c r="G29" s="2579"/>
      <c r="H29" s="2579"/>
      <c r="I29" s="2579"/>
      <c r="J29" s="2579"/>
      <c r="K29" s="2579"/>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9"/>
      <c r="C32" s="2579"/>
      <c r="D32" s="2579"/>
      <c r="E32" s="2579"/>
      <c r="F32" s="2579"/>
      <c r="G32" s="2579"/>
      <c r="H32" s="2579"/>
      <c r="I32" s="2579"/>
      <c r="J32" s="2579"/>
      <c r="K32" s="2579"/>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9"/>
      <c r="C35" s="2579"/>
      <c r="D35" s="2579"/>
      <c r="E35" s="2579"/>
      <c r="F35" s="2579"/>
      <c r="G35" s="2579"/>
      <c r="H35" s="2579"/>
      <c r="I35" s="2579"/>
      <c r="J35" s="2579"/>
      <c r="K35" s="2579"/>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9"/>
      <c r="C38" s="2579"/>
      <c r="D38" s="2579"/>
      <c r="E38" s="2579"/>
      <c r="F38" s="2579"/>
      <c r="G38" s="2579"/>
      <c r="H38" s="2579"/>
      <c r="I38" s="2579"/>
      <c r="J38" s="2579"/>
      <c r="K38" s="2579"/>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9"/>
      <c r="C41" s="2579"/>
      <c r="D41" s="2579"/>
      <c r="E41" s="2579"/>
      <c r="F41" s="2579"/>
      <c r="G41" s="2579"/>
      <c r="H41" s="2579"/>
      <c r="I41" s="2579"/>
      <c r="J41" s="2579"/>
      <c r="K41" s="2579"/>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2086</v>
      </c>
      <c r="C49" s="1360"/>
      <c r="G49" s="1351"/>
      <c r="I49" s="1351"/>
    </row>
    <row r="50" spans="2:9" ht="11.1" customHeight="1" x14ac:dyDescent="0.2">
      <c r="B50" s="1360" t="s">
        <v>1944</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9" sqref="B9"/>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5" t="str">
        <f>'Single Audit Cover'!A7</f>
        <v>Iroquois Special Education</v>
      </c>
      <c r="C1" s="2565"/>
      <c r="D1" s="2565"/>
      <c r="E1" s="1501"/>
    </row>
    <row r="2" spans="2:5" s="1371" customFormat="1" ht="12.75" customHeight="1" x14ac:dyDescent="0.2">
      <c r="B2" s="2567">
        <f>'Single Audit Cover'!E7</f>
        <v>32038801060</v>
      </c>
      <c r="C2" s="2567"/>
      <c r="D2" s="2567"/>
      <c r="E2" s="1500"/>
    </row>
    <row r="3" spans="2:5" s="1332" customFormat="1" ht="12.75" customHeight="1" x14ac:dyDescent="0.2">
      <c r="B3" s="2547" t="s">
        <v>1561</v>
      </c>
      <c r="C3" s="2547"/>
      <c r="D3" s="2547"/>
      <c r="E3" s="2006"/>
    </row>
    <row r="4" spans="2:5" s="1371" customFormat="1" ht="12.75" customHeight="1" x14ac:dyDescent="0.2">
      <c r="B4" s="2590" t="str">
        <f>'Single Audit Cover'!A4</f>
        <v>Year Ending June 30, 2017</v>
      </c>
      <c r="C4" s="2590"/>
      <c r="D4" s="2590"/>
      <c r="E4" s="1499"/>
    </row>
    <row r="5" spans="2:5" s="1371" customFormat="1" ht="40.15" customHeight="1" x14ac:dyDescent="0.2">
      <c r="B5" s="1689" t="s">
        <v>1901</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t="s">
        <v>2128</v>
      </c>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1945</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5" t="str">
        <f>'Single Audit Cover'!A7</f>
        <v>Iroquois Special Education</v>
      </c>
      <c r="C1" s="2565"/>
      <c r="D1" s="2565"/>
      <c r="E1" s="2565"/>
      <c r="F1" s="1491"/>
      <c r="G1" s="1491"/>
      <c r="H1" s="1491"/>
      <c r="I1" s="1491"/>
      <c r="J1" s="1491"/>
      <c r="K1" s="1491"/>
      <c r="L1" s="1491"/>
    </row>
    <row r="2" spans="2:12" ht="13.5" customHeight="1" x14ac:dyDescent="0.2">
      <c r="B2" s="2567">
        <f>'Single Audit Cover'!E7</f>
        <v>32038801060</v>
      </c>
      <c r="C2" s="2567"/>
      <c r="D2" s="2567"/>
      <c r="E2" s="2567"/>
      <c r="F2" s="1490"/>
      <c r="G2" s="1490"/>
      <c r="H2" s="1490"/>
      <c r="I2" s="1490"/>
      <c r="J2" s="1490"/>
      <c r="K2" s="1490"/>
      <c r="L2" s="1490"/>
    </row>
    <row r="3" spans="2:12" ht="13.5" customHeight="1" x14ac:dyDescent="0.2">
      <c r="B3" s="2547" t="s">
        <v>1569</v>
      </c>
      <c r="C3" s="2547"/>
      <c r="D3" s="2547"/>
      <c r="E3" s="2547"/>
      <c r="F3" s="2006"/>
      <c r="G3" s="2006"/>
      <c r="H3" s="2006"/>
      <c r="I3" s="2006"/>
      <c r="J3" s="2006"/>
      <c r="K3" s="2006"/>
      <c r="L3" s="2006"/>
    </row>
    <row r="4" spans="2:12" ht="13.5" customHeight="1" x14ac:dyDescent="0.2">
      <c r="B4" s="2591" t="str">
        <f>'Single Audit Cover'!A4</f>
        <v>Year Ending June 30, 2017</v>
      </c>
      <c r="C4" s="2591"/>
      <c r="D4" s="2591"/>
      <c r="E4" s="2591"/>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2022</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3"/>
      <c r="C11" s="2583"/>
      <c r="D11" s="2579"/>
      <c r="E11" s="2579"/>
    </row>
    <row r="12" spans="2:12" ht="13.5" customHeight="1" x14ac:dyDescent="0.2">
      <c r="B12" s="1405"/>
      <c r="C12" s="1405"/>
      <c r="D12" s="1405"/>
    </row>
    <row r="13" spans="2:12" ht="13.5" customHeight="1" x14ac:dyDescent="0.2">
      <c r="B13" s="1306" t="s">
        <v>1565</v>
      </c>
      <c r="C13" s="1306"/>
      <c r="D13" s="1405"/>
    </row>
    <row r="14" spans="2:12" ht="76.5" customHeight="1" x14ac:dyDescent="0.2">
      <c r="B14" s="2583"/>
      <c r="C14" s="2583"/>
      <c r="D14" s="2579"/>
      <c r="E14" s="2579"/>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2087</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32038801060</v>
      </c>
    </row>
    <row r="3" spans="1:2" x14ac:dyDescent="0.2">
      <c r="A3" t="s">
        <v>1110</v>
      </c>
      <c r="B3" s="1222" t="str">
        <f>COVER!A15</f>
        <v>IROQUOIS</v>
      </c>
    </row>
    <row r="4" spans="1:2" x14ac:dyDescent="0.2">
      <c r="A4" t="s">
        <v>1166</v>
      </c>
      <c r="B4" s="1222" t="str">
        <f>COVER!A17</f>
        <v>Iroquois Special Education</v>
      </c>
    </row>
    <row r="5" spans="1:2" x14ac:dyDescent="0.2">
      <c r="A5" t="s">
        <v>799</v>
      </c>
      <c r="B5" s="1222" t="str">
        <f>COVER!A38</f>
        <v>Nicole Bullington</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1930</v>
      </c>
      <c r="B12" s="1222" t="str">
        <f>IF(COVER!J29="x","Yes",IF(COVER!L29="X","No",0))</f>
        <v>Yes</v>
      </c>
    </row>
    <row r="13" spans="1:2" x14ac:dyDescent="0.2">
      <c r="A13" s="12" t="s">
        <v>1931</v>
      </c>
      <c r="B13" s="1222" t="str">
        <f>IF(COVER!J30="x","Yes",IF(COVER!L30="x","No",0))</f>
        <v>Yes</v>
      </c>
    </row>
    <row r="14" spans="1:2" x14ac:dyDescent="0.2">
      <c r="A14" t="s">
        <v>555</v>
      </c>
      <c r="B14" s="1222" t="str">
        <f>IF(COVER!J31="x","Yes",IF(COVER!L31="x","No",0))</f>
        <v>No</v>
      </c>
    </row>
    <row r="15" spans="1:2" x14ac:dyDescent="0.2">
      <c r="A15" t="s">
        <v>657</v>
      </c>
      <c r="B15" s="1222" t="str">
        <f>COVER!T23</f>
        <v>065.018319</v>
      </c>
    </row>
    <row r="16" spans="1:2" x14ac:dyDescent="0.2">
      <c r="A16" t="s">
        <v>490</v>
      </c>
      <c r="B16" s="1222" t="str">
        <f>COVER!T13</f>
        <v>RUSSELL LEIGH &amp; ASSOCIATES</v>
      </c>
    </row>
    <row r="17" spans="1:2" x14ac:dyDescent="0.2">
      <c r="A17" t="s">
        <v>1030</v>
      </c>
      <c r="B17" s="1222" t="str">
        <f>COVER!T15</f>
        <v>RUSS LEIGH</v>
      </c>
    </row>
    <row r="18" spans="1:2" x14ac:dyDescent="0.2">
      <c r="A18" t="s">
        <v>1345</v>
      </c>
      <c r="B18" s="1222" t="str">
        <f>COVER!T17</f>
        <v>228 E MAIN ST</v>
      </c>
    </row>
    <row r="19" spans="1:2" x14ac:dyDescent="0.2">
      <c r="A19" t="s">
        <v>1032</v>
      </c>
      <c r="B19" s="1222" t="str">
        <f>COVER!T25</f>
        <v>admin@russleigh.com</v>
      </c>
    </row>
    <row r="20" spans="1:2" x14ac:dyDescent="0.2">
      <c r="A20" t="s">
        <v>1033</v>
      </c>
      <c r="B20" s="1222" t="str">
        <f>COVER!T19</f>
        <v>HOOPESTON</v>
      </c>
    </row>
    <row r="21" spans="1:2" x14ac:dyDescent="0.2">
      <c r="A21" t="s">
        <v>558</v>
      </c>
      <c r="B21" s="1222" t="str">
        <f>COVER!X19</f>
        <v>IL</v>
      </c>
    </row>
    <row r="22" spans="1:2" x14ac:dyDescent="0.2">
      <c r="A22" t="s">
        <v>1034</v>
      </c>
      <c r="B22" s="1222">
        <f>COVER!Z19</f>
        <v>60942</v>
      </c>
    </row>
    <row r="23" spans="1:2" x14ac:dyDescent="0.2">
      <c r="A23" t="s">
        <v>1347</v>
      </c>
      <c r="B23" s="1222" t="str">
        <f>COVER!T21</f>
        <v>217.283.9336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Yes</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529436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1237876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1237876</v>
      </c>
      <c r="D92" s="13" t="str">
        <f t="shared" si="0"/>
        <v>Error?</v>
      </c>
    </row>
    <row r="93" spans="1:4" x14ac:dyDescent="0.2">
      <c r="A93" s="54">
        <v>32</v>
      </c>
      <c r="B93" s="1222">
        <f>'Assets-Liab 5-6'!C41</f>
        <v>1237876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56617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130500</v>
      </c>
      <c r="C122" s="13" t="s">
        <v>653</v>
      </c>
      <c r="D122" s="13" t="str">
        <f t="shared" si="0"/>
        <v>Error?</v>
      </c>
    </row>
    <row r="123" spans="1:4" x14ac:dyDescent="0.2">
      <c r="A123" s="54">
        <v>62</v>
      </c>
      <c r="B123" s="1222">
        <f>'Assets-Liab 5-6'!D39</f>
        <v>-73883</v>
      </c>
      <c r="D123" s="13" t="str">
        <f t="shared" si="0"/>
        <v>Error?</v>
      </c>
    </row>
    <row r="124" spans="1:4" x14ac:dyDescent="0.2">
      <c r="A124" s="54">
        <v>63</v>
      </c>
      <c r="B124" s="1222">
        <f>'Assets-Liab 5-6'!D41</f>
        <v>56617</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470244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470244</v>
      </c>
      <c r="D170" s="13" t="str">
        <f t="shared" si="1"/>
        <v>Error?</v>
      </c>
    </row>
    <row r="171" spans="1:4" x14ac:dyDescent="0.2">
      <c r="A171" s="54">
        <v>110</v>
      </c>
      <c r="B171" s="1222">
        <f>'Assets-Liab 5-6'!F41</f>
        <v>470244</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231775</v>
      </c>
      <c r="D274" s="13" t="str">
        <f t="shared" si="3"/>
        <v>Error?</v>
      </c>
    </row>
    <row r="275" spans="1:4" x14ac:dyDescent="0.2">
      <c r="A275" s="54">
        <v>214</v>
      </c>
      <c r="B275" s="1222">
        <f>'Assets-Liab 5-6'!M18</f>
        <v>136818</v>
      </c>
      <c r="D275" s="13" t="str">
        <f t="shared" si="3"/>
        <v>Error?</v>
      </c>
    </row>
    <row r="276" spans="1:4" x14ac:dyDescent="0.2">
      <c r="A276" s="54">
        <v>215</v>
      </c>
      <c r="B276" s="1222">
        <f>'Assets-Liab 5-6'!M19</f>
        <v>1652504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2021097</v>
      </c>
      <c r="C279" s="13" t="s">
        <v>653</v>
      </c>
      <c r="D279" s="13" t="str">
        <f t="shared" si="3"/>
        <v>Error?</v>
      </c>
    </row>
    <row r="280" spans="1:4" x14ac:dyDescent="0.2">
      <c r="A280" s="54">
        <v>219</v>
      </c>
      <c r="B280" s="1222">
        <f>'Assets-Liab 5-6'!M40</f>
        <v>2021097</v>
      </c>
      <c r="D280" s="13" t="str">
        <f t="shared" si="3"/>
        <v>Error?</v>
      </c>
    </row>
    <row r="281" spans="1:4" x14ac:dyDescent="0.2">
      <c r="A281" s="54">
        <v>220</v>
      </c>
      <c r="B281" s="1222">
        <f>'Assets-Liab 5-6'!M41</f>
        <v>2021097</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57429</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9296</v>
      </c>
      <c r="D719" s="13" t="str">
        <f t="shared" si="10"/>
        <v>Error?</v>
      </c>
    </row>
    <row r="720" spans="1:4" x14ac:dyDescent="0.2">
      <c r="A720" s="54">
        <v>659</v>
      </c>
      <c r="B720" s="1222">
        <f>'Expenditures 15-22'!C33</f>
        <v>2732989</v>
      </c>
      <c r="C720" s="13" t="s">
        <v>653</v>
      </c>
      <c r="D720" s="13" t="str">
        <f t="shared" si="10"/>
        <v>Error?</v>
      </c>
    </row>
    <row r="721" spans="1:4" x14ac:dyDescent="0.2">
      <c r="A721" s="54">
        <v>660</v>
      </c>
      <c r="B721" s="1222">
        <f>'Expenditures 15-22'!C36</f>
        <v>113475</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176533</v>
      </c>
      <c r="D723" s="13" t="str">
        <f t="shared" si="10"/>
        <v>Error?</v>
      </c>
    </row>
    <row r="724" spans="1:4" x14ac:dyDescent="0.2">
      <c r="A724" s="54">
        <v>663</v>
      </c>
      <c r="B724" s="1222">
        <f>'Expenditures 15-22'!C39</f>
        <v>174495</v>
      </c>
      <c r="D724" s="13" t="str">
        <f t="shared" si="10"/>
        <v>Error?</v>
      </c>
    </row>
    <row r="725" spans="1:4" x14ac:dyDescent="0.2">
      <c r="A725" s="54">
        <v>664</v>
      </c>
      <c r="B725" s="1222">
        <f>'Expenditures 15-22'!C40</f>
        <v>150617</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615120</v>
      </c>
      <c r="C727" s="13" t="s">
        <v>653</v>
      </c>
      <c r="D727" s="13" t="str">
        <f t="shared" si="10"/>
        <v>Error?</v>
      </c>
    </row>
    <row r="728" spans="1:4" x14ac:dyDescent="0.2">
      <c r="A728" s="54">
        <v>667</v>
      </c>
      <c r="B728" s="1222">
        <f>'Expenditures 15-22'!C44</f>
        <v>18814</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18814</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250728</v>
      </c>
      <c r="C734" s="13" t="s">
        <v>653</v>
      </c>
      <c r="D734" s="13" t="str">
        <f t="shared" si="10"/>
        <v>Error?</v>
      </c>
    </row>
    <row r="735" spans="1:4" x14ac:dyDescent="0.2">
      <c r="A735" s="54">
        <v>674</v>
      </c>
      <c r="B735" s="1222">
        <f>'Expenditures 15-22'!C55</f>
        <v>112459</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112459</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36190</v>
      </c>
      <c r="D739" s="13" t="str">
        <f t="shared" si="10"/>
        <v>Error?</v>
      </c>
    </row>
    <row r="740" spans="1:4" x14ac:dyDescent="0.2">
      <c r="A740" s="54">
        <v>679</v>
      </c>
      <c r="B740" s="1222">
        <f>'Expenditures 15-22'!C61</f>
        <v>1636</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10254</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48080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1045201</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3778190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14379</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1554</v>
      </c>
      <c r="D777" s="13" t="str">
        <f t="shared" si="11"/>
        <v>Error?</v>
      </c>
    </row>
    <row r="778" spans="1:4" x14ac:dyDescent="0.2">
      <c r="A778" s="54">
        <v>717</v>
      </c>
      <c r="B778" s="1222">
        <f>'Expenditures 15-22'!D33</f>
        <v>733918</v>
      </c>
      <c r="C778" s="13" t="s">
        <v>653</v>
      </c>
      <c r="D778" s="13" t="str">
        <f t="shared" si="11"/>
        <v>Error?</v>
      </c>
    </row>
    <row r="779" spans="1:4" x14ac:dyDescent="0.2">
      <c r="A779" s="54">
        <v>718</v>
      </c>
      <c r="B779" s="1222">
        <f>'Expenditures 15-22'!D36</f>
        <v>32694</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47781</v>
      </c>
      <c r="D781" s="13" t="str">
        <f t="shared" si="11"/>
        <v>Error?</v>
      </c>
    </row>
    <row r="782" spans="1:4" x14ac:dyDescent="0.2">
      <c r="A782" s="54">
        <v>721</v>
      </c>
      <c r="B782" s="1222">
        <f>'Expenditures 15-22'!D39</f>
        <v>42983</v>
      </c>
      <c r="D782" s="13" t="str">
        <f t="shared" si="11"/>
        <v>Error?</v>
      </c>
    </row>
    <row r="783" spans="1:4" x14ac:dyDescent="0.2">
      <c r="A783" s="54">
        <v>722</v>
      </c>
      <c r="B783" s="1222">
        <f>'Expenditures 15-22'!D40</f>
        <v>33378</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156836</v>
      </c>
      <c r="C785" s="13" t="s">
        <v>653</v>
      </c>
      <c r="D785" s="13" t="str">
        <f t="shared" si="11"/>
        <v>Error?</v>
      </c>
    </row>
    <row r="786" spans="1:4" x14ac:dyDescent="0.2">
      <c r="A786" s="54">
        <v>725</v>
      </c>
      <c r="B786" s="1222">
        <f>'Expenditures 15-22'!D44</f>
        <v>3802</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3802</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71264</v>
      </c>
      <c r="C792" s="13" t="s">
        <v>653</v>
      </c>
      <c r="D792" s="13" t="str">
        <f t="shared" si="11"/>
        <v>Error?</v>
      </c>
    </row>
    <row r="793" spans="1:4" x14ac:dyDescent="0.2">
      <c r="A793" s="54">
        <v>732</v>
      </c>
      <c r="B793" s="1222">
        <f>'Expenditures 15-22'!D55</f>
        <v>36807</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36807</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10406</v>
      </c>
      <c r="D797" s="13" t="str">
        <f t="shared" si="11"/>
        <v>Error?</v>
      </c>
    </row>
    <row r="798" spans="1:4" x14ac:dyDescent="0.2">
      <c r="A798" s="54">
        <v>737</v>
      </c>
      <c r="B798" s="1222">
        <f>'Expenditures 15-22'!D61</f>
        <v>299</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785</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11490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280199</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1014117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1720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38785</v>
      </c>
      <c r="C836" s="13" t="s">
        <v>653</v>
      </c>
      <c r="D836" s="13" t="str">
        <f t="shared" si="12"/>
        <v>Error?</v>
      </c>
    </row>
    <row r="837" spans="1:4" x14ac:dyDescent="0.2">
      <c r="A837" s="54">
        <v>776</v>
      </c>
      <c r="B837" s="1222">
        <f>'Expenditures 15-22'!E36</f>
        <v>2436</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17624</v>
      </c>
      <c r="D839" s="13" t="str">
        <f t="shared" si="12"/>
        <v>Error?</v>
      </c>
    </row>
    <row r="840" spans="1:4" x14ac:dyDescent="0.2">
      <c r="A840" s="54">
        <v>779</v>
      </c>
      <c r="B840" s="1222">
        <f>'Expenditures 15-22'!E39</f>
        <v>9570</v>
      </c>
      <c r="D840" s="13" t="str">
        <f t="shared" si="12"/>
        <v>Error?</v>
      </c>
    </row>
    <row r="841" spans="1:4" x14ac:dyDescent="0.2">
      <c r="A841" s="54">
        <v>780</v>
      </c>
      <c r="B841" s="1222">
        <f>'Expenditures 15-22'!E40</f>
        <v>30564</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60194</v>
      </c>
      <c r="C843" s="13" t="s">
        <v>653</v>
      </c>
      <c r="D843" s="13" t="str">
        <f t="shared" si="12"/>
        <v>Error?</v>
      </c>
    </row>
    <row r="844" spans="1:4" x14ac:dyDescent="0.2">
      <c r="A844" s="54">
        <v>783</v>
      </c>
      <c r="B844" s="1222">
        <f>'Expenditures 15-22'!E44</f>
        <v>17902</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17902</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206346</v>
      </c>
      <c r="C850" s="13" t="s">
        <v>653</v>
      </c>
      <c r="D850" s="13" t="str">
        <f t="shared" si="12"/>
        <v>Error?</v>
      </c>
    </row>
    <row r="851" spans="1:4" x14ac:dyDescent="0.2">
      <c r="A851" s="54">
        <v>790</v>
      </c>
      <c r="B851" s="1222">
        <f>'Expenditures 15-22'!E55</f>
        <v>1542</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1542</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285984</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324769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1301</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442</v>
      </c>
      <c r="D893" s="13" t="str">
        <f t="shared" si="12"/>
        <v>Error?</v>
      </c>
    </row>
    <row r="894" spans="1:4" x14ac:dyDescent="0.2">
      <c r="A894" s="54">
        <v>833</v>
      </c>
      <c r="B894" s="1222">
        <f>'Expenditures 15-22'!F33</f>
        <v>27331</v>
      </c>
      <c r="C894" s="13" t="s">
        <v>653</v>
      </c>
      <c r="D894" s="13" t="str">
        <f t="shared" si="12"/>
        <v>Error?</v>
      </c>
    </row>
    <row r="895" spans="1:4" x14ac:dyDescent="0.2">
      <c r="A895" s="54">
        <v>834</v>
      </c>
      <c r="B895" s="1222">
        <f>'Expenditures 15-22'!F36</f>
        <v>536</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672</v>
      </c>
      <c r="D897" s="13" t="str">
        <f t="shared" si="13"/>
        <v>Error?</v>
      </c>
    </row>
    <row r="898" spans="1:4" x14ac:dyDescent="0.2">
      <c r="A898" s="54">
        <v>837</v>
      </c>
      <c r="B898" s="1222">
        <f>'Expenditures 15-22'!F39</f>
        <v>1614</v>
      </c>
      <c r="D898" s="13" t="str">
        <f t="shared" si="13"/>
        <v>Error?</v>
      </c>
    </row>
    <row r="899" spans="1:4" x14ac:dyDescent="0.2">
      <c r="A899" s="54">
        <v>838</v>
      </c>
      <c r="B899" s="1222">
        <f>'Expenditures 15-22'!F40</f>
        <v>1229</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4051</v>
      </c>
      <c r="C901" s="13" t="s">
        <v>653</v>
      </c>
      <c r="D901" s="13" t="str">
        <f t="shared" si="13"/>
        <v>Error?</v>
      </c>
    </row>
    <row r="902" spans="1:4" x14ac:dyDescent="0.2">
      <c r="A902" s="54">
        <v>841</v>
      </c>
      <c r="B902" s="1222">
        <f>'Expenditures 15-22'!F44</f>
        <v>10040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10040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24200</v>
      </c>
      <c r="C908" s="13" t="s">
        <v>653</v>
      </c>
      <c r="D908" s="13" t="str">
        <f t="shared" si="13"/>
        <v>Error?</v>
      </c>
    </row>
    <row r="909" spans="1:4" x14ac:dyDescent="0.2">
      <c r="A909" s="54">
        <v>848</v>
      </c>
      <c r="B909" s="1222">
        <f>'Expenditures 15-22'!F55</f>
        <v>4476</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4476</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9332</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9332</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52099</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79430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2691</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2691</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2691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195197</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6400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201597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74829</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11292</v>
      </c>
      <c r="C1107" s="13" t="s">
        <v>653</v>
      </c>
      <c r="D1107" s="13" t="str">
        <f t="shared" si="16"/>
        <v>Error?</v>
      </c>
    </row>
    <row r="1108" spans="1:4" x14ac:dyDescent="0.2">
      <c r="A1108" s="54">
        <v>1047</v>
      </c>
      <c r="B1108" s="1222">
        <f>'Expenditures 15-22'!K33</f>
        <v>3728220</v>
      </c>
      <c r="C1108" s="13" t="s">
        <v>653</v>
      </c>
      <c r="D1108" s="13" t="str">
        <f t="shared" si="16"/>
        <v>Error?</v>
      </c>
    </row>
    <row r="1109" spans="1:4" x14ac:dyDescent="0.2">
      <c r="A1109" s="54">
        <v>1048</v>
      </c>
      <c r="B1109" s="1222">
        <f>'Expenditures 15-22'!K36</f>
        <v>149141</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242610</v>
      </c>
      <c r="C1111" s="13" t="s">
        <v>653</v>
      </c>
      <c r="D1111" s="13" t="str">
        <f t="shared" si="16"/>
        <v>Error?</v>
      </c>
    </row>
    <row r="1112" spans="1:4" x14ac:dyDescent="0.2">
      <c r="A1112" s="54">
        <v>1051</v>
      </c>
      <c r="B1112" s="1222">
        <f>'Expenditures 15-22'!K39</f>
        <v>228662</v>
      </c>
      <c r="C1112" s="13" t="s">
        <v>653</v>
      </c>
      <c r="D1112" s="13" t="str">
        <f t="shared" si="16"/>
        <v>Error?</v>
      </c>
    </row>
    <row r="1113" spans="1:4" x14ac:dyDescent="0.2">
      <c r="A1113" s="54">
        <v>1052</v>
      </c>
      <c r="B1113" s="1222">
        <f>'Expenditures 15-22'!K40</f>
        <v>215788</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836201</v>
      </c>
      <c r="C1115" s="13" t="s">
        <v>653</v>
      </c>
      <c r="D1115" s="13" t="str">
        <f t="shared" si="16"/>
        <v>Error?</v>
      </c>
    </row>
    <row r="1116" spans="1:4" x14ac:dyDescent="0.2">
      <c r="A1116" s="54">
        <v>1055</v>
      </c>
      <c r="B1116" s="1222">
        <f>'Expenditures 15-22'!K44</f>
        <v>50558</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50558</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555229</v>
      </c>
      <c r="C1122" s="13" t="s">
        <v>653</v>
      </c>
      <c r="D1122" s="13" t="str">
        <f t="shared" si="16"/>
        <v>Error?</v>
      </c>
    </row>
    <row r="1123" spans="1:4" x14ac:dyDescent="0.2">
      <c r="A1123" s="54">
        <v>1062</v>
      </c>
      <c r="B1123" s="1222">
        <f>'Expenditures 15-22'!K55</f>
        <v>155284</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155284</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46596</v>
      </c>
      <c r="C1127" s="13" t="s">
        <v>653</v>
      </c>
      <c r="D1127" s="13" t="str">
        <f t="shared" si="16"/>
        <v>Error?</v>
      </c>
    </row>
    <row r="1128" spans="1:4" x14ac:dyDescent="0.2">
      <c r="A1128" s="54">
        <v>1067</v>
      </c>
      <c r="B1128" s="1222">
        <f>'Expenditures 15-22'!K61</f>
        <v>1935</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20371</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68902</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1666174</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6400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5400794</v>
      </c>
      <c r="C1152" s="13" t="s">
        <v>653</v>
      </c>
      <c r="D1152" s="13" t="str">
        <f t="shared" si="17"/>
        <v>Error?</v>
      </c>
    </row>
    <row r="1153" spans="1:4" x14ac:dyDescent="0.2">
      <c r="A1153" s="54">
        <v>1092</v>
      </c>
      <c r="B1153" s="1222">
        <f>'Expenditures 15-22'!K115</f>
        <v>-191548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5577</v>
      </c>
      <c r="D1221" s="13" t="str">
        <f t="shared" si="18"/>
        <v>Error?</v>
      </c>
    </row>
    <row r="1222" spans="1:4" x14ac:dyDescent="0.2">
      <c r="A1222" s="82">
        <v>1161</v>
      </c>
      <c r="D1222" s="13" t="str">
        <f t="shared" si="18"/>
        <v>OK</v>
      </c>
    </row>
    <row r="1223" spans="1:4" x14ac:dyDescent="0.2">
      <c r="A1223" s="54">
        <v>1162</v>
      </c>
      <c r="B1223" s="1222">
        <f>'Expenditures 15-22'!C127</f>
        <v>5577</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5577</v>
      </c>
      <c r="C1225" s="13" t="s">
        <v>653</v>
      </c>
      <c r="D1225" s="13" t="str">
        <f t="shared" si="18"/>
        <v>Error?</v>
      </c>
    </row>
    <row r="1226" spans="1:4" x14ac:dyDescent="0.2">
      <c r="A1226" s="54">
        <v>1165</v>
      </c>
      <c r="B1226" s="1222">
        <f>'Expenditures 15-22'!C150</f>
        <v>5577</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468</v>
      </c>
      <c r="D1229" s="13" t="str">
        <f t="shared" si="18"/>
        <v>Error?</v>
      </c>
    </row>
    <row r="1230" spans="1:4" x14ac:dyDescent="0.2">
      <c r="A1230" s="82">
        <v>1169</v>
      </c>
      <c r="D1230" s="13" t="str">
        <f t="shared" si="18"/>
        <v>OK</v>
      </c>
    </row>
    <row r="1231" spans="1:4" x14ac:dyDescent="0.2">
      <c r="A1231" s="54">
        <v>1170</v>
      </c>
      <c r="B1231" s="1222">
        <f>'Expenditures 15-22'!D127</f>
        <v>468</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468</v>
      </c>
      <c r="C1233" s="13" t="s">
        <v>653</v>
      </c>
      <c r="D1233" s="13" t="str">
        <f t="shared" si="18"/>
        <v>Error?</v>
      </c>
    </row>
    <row r="1234" spans="1:4" x14ac:dyDescent="0.2">
      <c r="A1234" s="54">
        <v>1173</v>
      </c>
      <c r="B1234" s="1222">
        <f>'Expenditures 15-22'!D150</f>
        <v>468</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70519</v>
      </c>
      <c r="D1237" s="13" t="str">
        <f t="shared" si="18"/>
        <v>Error?</v>
      </c>
    </row>
    <row r="1238" spans="1:4" x14ac:dyDescent="0.2">
      <c r="A1238" s="82">
        <v>1177</v>
      </c>
      <c r="D1238" s="13" t="str">
        <f t="shared" si="18"/>
        <v>OK</v>
      </c>
    </row>
    <row r="1239" spans="1:4" x14ac:dyDescent="0.2">
      <c r="A1239" s="54">
        <v>1178</v>
      </c>
      <c r="B1239" s="1222">
        <f>'Expenditures 15-22'!E127</f>
        <v>70519</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70519</v>
      </c>
      <c r="C1241" s="13" t="s">
        <v>653</v>
      </c>
      <c r="D1241" s="13" t="str">
        <f t="shared" si="18"/>
        <v>Error?</v>
      </c>
    </row>
    <row r="1242" spans="1:4" x14ac:dyDescent="0.2">
      <c r="A1242" s="54">
        <v>1181</v>
      </c>
      <c r="B1242" s="1222">
        <f>'Expenditures 15-22'!E150</f>
        <v>85519</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15986</v>
      </c>
      <c r="D1245" s="13" t="str">
        <f t="shared" si="18"/>
        <v>Error?</v>
      </c>
    </row>
    <row r="1246" spans="1:4" x14ac:dyDescent="0.2">
      <c r="A1246" s="82">
        <v>1185</v>
      </c>
      <c r="D1246" s="13" t="str">
        <f t="shared" si="18"/>
        <v>OK</v>
      </c>
    </row>
    <row r="1247" spans="1:4" x14ac:dyDescent="0.2">
      <c r="A1247" s="54">
        <v>1186</v>
      </c>
      <c r="B1247" s="1222">
        <f>'Expenditures 15-22'!F127</f>
        <v>15986</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15986</v>
      </c>
      <c r="C1249" s="13" t="s">
        <v>653</v>
      </c>
      <c r="D1249" s="13" t="str">
        <f t="shared" si="18"/>
        <v>Error?</v>
      </c>
    </row>
    <row r="1250" spans="1:4" x14ac:dyDescent="0.2">
      <c r="A1250" s="54">
        <v>1189</v>
      </c>
      <c r="B1250" s="1222">
        <f>'Expenditures 15-22'!F150</f>
        <v>15986</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4846</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4846</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4846</v>
      </c>
      <c r="C1258" s="13" t="s">
        <v>653</v>
      </c>
      <c r="D1258" s="13" t="str">
        <f t="shared" si="18"/>
        <v>Error?</v>
      </c>
    </row>
    <row r="1259" spans="1:4" x14ac:dyDescent="0.2">
      <c r="A1259" s="54">
        <v>1198</v>
      </c>
      <c r="B1259" s="1222">
        <f>'Expenditures 15-22'!G150</f>
        <v>4846</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97396</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97396</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97396</v>
      </c>
      <c r="C1281" s="13" t="s">
        <v>653</v>
      </c>
      <c r="D1281" s="13" t="str">
        <f t="shared" si="19"/>
        <v>Error?</v>
      </c>
    </row>
    <row r="1282" spans="1:4" x14ac:dyDescent="0.2">
      <c r="A1282" s="54">
        <v>1221</v>
      </c>
      <c r="B1282" s="1222">
        <f>'Expenditures 15-22'!K138</f>
        <v>15000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112396</v>
      </c>
      <c r="C1288" s="13" t="s">
        <v>653</v>
      </c>
      <c r="D1288" s="13" t="str">
        <f t="shared" si="19"/>
        <v>Error?</v>
      </c>
    </row>
    <row r="1289" spans="1:4" x14ac:dyDescent="0.2">
      <c r="A1289" s="54">
        <v>1228</v>
      </c>
      <c r="B1289" s="1222">
        <f>'Expenditures 15-22'!K151</f>
        <v>20915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242826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242826</v>
      </c>
      <c r="C1339" s="13" t="s">
        <v>653</v>
      </c>
      <c r="D1339" s="13" t="str">
        <f t="shared" si="19"/>
        <v>Error?</v>
      </c>
    </row>
    <row r="1340" spans="1:4" x14ac:dyDescent="0.2">
      <c r="A1340" s="54">
        <v>1279</v>
      </c>
      <c r="B1340" s="1222">
        <f>'Expenditures 15-22'!C204</f>
        <v>242826</v>
      </c>
      <c r="C1340" s="13" t="s">
        <v>653</v>
      </c>
      <c r="D1340" s="13" t="str">
        <f t="shared" si="19"/>
        <v>Error?</v>
      </c>
    </row>
    <row r="1341" spans="1:4" x14ac:dyDescent="0.2">
      <c r="A1341" s="54">
        <v>1280</v>
      </c>
      <c r="B1341" s="1222">
        <f>'Expenditures 15-22'!D176</f>
        <v>80322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80322</v>
      </c>
      <c r="C1345" s="13" t="s">
        <v>653</v>
      </c>
      <c r="D1345" s="13" t="str">
        <f t="shared" si="20"/>
        <v>Error?</v>
      </c>
    </row>
    <row r="1346" spans="1:4" x14ac:dyDescent="0.2">
      <c r="A1346" s="54">
        <v>1285</v>
      </c>
      <c r="B1346" s="1222">
        <f>'Expenditures 15-22'!D204</f>
        <v>80322</v>
      </c>
      <c r="C1346" s="13" t="s">
        <v>653</v>
      </c>
      <c r="D1346" s="13" t="str">
        <f t="shared" si="20"/>
        <v>Error?</v>
      </c>
    </row>
    <row r="1347" spans="1:4" x14ac:dyDescent="0.2">
      <c r="A1347" s="54">
        <v>1286</v>
      </c>
      <c r="B1347" s="1222">
        <f>'Expenditures 15-22'!E176</f>
        <v>44551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44551</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44551</v>
      </c>
      <c r="C1353" s="13" t="s">
        <v>653</v>
      </c>
      <c r="D1353" s="13" t="str">
        <f t="shared" si="20"/>
        <v>Error?</v>
      </c>
    </row>
    <row r="1354" spans="1:4" x14ac:dyDescent="0.2">
      <c r="A1354" s="54">
        <v>1293</v>
      </c>
      <c r="B1354" s="1222">
        <f>'Expenditures 15-22'!F176</f>
        <v>76555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76555</v>
      </c>
      <c r="C1358" s="13" t="s">
        <v>653</v>
      </c>
      <c r="D1358" s="13" t="str">
        <f t="shared" si="20"/>
        <v>Error?</v>
      </c>
    </row>
    <row r="1359" spans="1:4" x14ac:dyDescent="0.2">
      <c r="A1359" s="54">
        <v>1298</v>
      </c>
      <c r="B1359" s="1222">
        <f>'Expenditures 15-22'!F204</f>
        <v>76555</v>
      </c>
      <c r="C1359" s="13" t="s">
        <v>653</v>
      </c>
      <c r="D1359" s="13" t="str">
        <f t="shared" si="20"/>
        <v>Error?</v>
      </c>
    </row>
    <row r="1360" spans="1:4" x14ac:dyDescent="0.2">
      <c r="A1360" s="54">
        <v>1299</v>
      </c>
      <c r="B1360" s="1222">
        <f>'Expenditures 15-22'!G176</f>
        <v>44605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44605</v>
      </c>
      <c r="C1364" s="13" t="s">
        <v>653</v>
      </c>
      <c r="D1364" s="13" t="str">
        <f t="shared" si="20"/>
        <v>Error?</v>
      </c>
    </row>
    <row r="1365" spans="1:4" x14ac:dyDescent="0.2">
      <c r="A1365" s="54">
        <v>1304</v>
      </c>
      <c r="B1365" s="1222">
        <f>'Expenditures 15-22'!G204</f>
        <v>44605</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488859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488859</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488859</v>
      </c>
      <c r="C1388" s="13" t="s">
        <v>653</v>
      </c>
      <c r="D1388" s="13" t="str">
        <f t="shared" si="20"/>
        <v>Error?</v>
      </c>
    </row>
    <row r="1389" spans="1:4" x14ac:dyDescent="0.2">
      <c r="A1389" s="54">
        <v>1328</v>
      </c>
      <c r="B1389" s="1222">
        <f>'Expenditures 15-22'!K205</f>
        <v>17618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1429424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1237876</v>
      </c>
      <c r="C1630" s="13" t="s">
        <v>653</v>
      </c>
      <c r="D1630" s="13" t="str">
        <f t="shared" si="24"/>
        <v>Error?</v>
      </c>
    </row>
    <row r="1631" spans="1:4" x14ac:dyDescent="0.2">
      <c r="A1631" s="54">
        <v>1570</v>
      </c>
      <c r="B1631" s="1222">
        <f>'Acct Summary 7-8'!D79</f>
        <v>-94798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-73883</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451425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470244</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231775</v>
      </c>
      <c r="D2009" s="13" t="str">
        <f t="shared" si="30"/>
        <v>Error?</v>
      </c>
    </row>
    <row r="2010" spans="1:4" x14ac:dyDescent="0.2">
      <c r="A2010" s="54">
        <v>1949</v>
      </c>
      <c r="B2010" s="1222">
        <f>'Cap Outlay Deprec 27'!C10</f>
        <v>136818</v>
      </c>
      <c r="D2010" s="13" t="str">
        <f t="shared" si="30"/>
        <v>Error?</v>
      </c>
    </row>
    <row r="2011" spans="1:4" x14ac:dyDescent="0.2">
      <c r="A2011" s="54">
        <v>1950</v>
      </c>
      <c r="B2011" s="1222">
        <f>'Cap Outlay Deprec 27'!C12</f>
        <v>1186100</v>
      </c>
      <c r="D2011" s="13" t="str">
        <f t="shared" si="30"/>
        <v>Error?</v>
      </c>
    </row>
    <row r="2012" spans="1:4" x14ac:dyDescent="0.2">
      <c r="A2012" s="54">
        <v>1951</v>
      </c>
      <c r="B2012" s="1222">
        <f>'Cap Outlay Deprec 27'!C13</f>
        <v>492748</v>
      </c>
      <c r="D2012" s="13" t="str">
        <f t="shared" si="30"/>
        <v>Error?</v>
      </c>
    </row>
    <row r="2013" spans="1:4" x14ac:dyDescent="0.2">
      <c r="A2013" s="54">
        <v>1952</v>
      </c>
      <c r="B2013" s="1222">
        <f>'Cap Outlay Deprec 27'!C16</f>
        <v>2047441</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7537</v>
      </c>
      <c r="D2017" s="13" t="str">
        <f t="shared" si="30"/>
        <v>Error?</v>
      </c>
    </row>
    <row r="2018" spans="1:4" x14ac:dyDescent="0.2">
      <c r="A2018" s="54">
        <v>1957</v>
      </c>
      <c r="B2018" s="1222">
        <f>'Cap Outlay Deprec 27'!D13</f>
        <v>39605</v>
      </c>
      <c r="D2018" s="13" t="str">
        <f t="shared" si="30"/>
        <v>Error?</v>
      </c>
    </row>
    <row r="2019" spans="1:4" x14ac:dyDescent="0.2">
      <c r="A2019" s="54">
        <v>1958</v>
      </c>
      <c r="B2019" s="1222">
        <f>'Cap Outlay Deprec 27'!D16</f>
        <v>47142</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73486</v>
      </c>
      <c r="D2024" s="13" t="str">
        <f t="shared" si="30"/>
        <v>Error?</v>
      </c>
    </row>
    <row r="2025" spans="1:4" x14ac:dyDescent="0.2">
      <c r="A2025" s="54">
        <v>1964</v>
      </c>
      <c r="B2025" s="1222">
        <f>'Cap Outlay Deprec 27'!E16</f>
        <v>73486</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231775</v>
      </c>
      <c r="C2027" s="13" t="s">
        <v>653</v>
      </c>
      <c r="D2027" s="13" t="str">
        <f t="shared" si="30"/>
        <v>Error?</v>
      </c>
    </row>
    <row r="2028" spans="1:4" x14ac:dyDescent="0.2">
      <c r="A2028" s="54">
        <v>1967</v>
      </c>
      <c r="B2028" s="1222">
        <f>'Cap Outlay Deprec 27'!F10</f>
        <v>136818</v>
      </c>
      <c r="C2028" s="13" t="s">
        <v>653</v>
      </c>
      <c r="D2028" s="13" t="str">
        <f t="shared" si="30"/>
        <v>Error?</v>
      </c>
    </row>
    <row r="2029" spans="1:4" x14ac:dyDescent="0.2">
      <c r="A2029" s="54">
        <v>1968</v>
      </c>
      <c r="B2029" s="1222">
        <f>'Cap Outlay Deprec 27'!F12</f>
        <v>1193637</v>
      </c>
      <c r="C2029" s="13" t="s">
        <v>653</v>
      </c>
      <c r="D2029" s="13" t="str">
        <f t="shared" si="30"/>
        <v>Error?</v>
      </c>
    </row>
    <row r="2030" spans="1:4" x14ac:dyDescent="0.2">
      <c r="A2030" s="54">
        <v>1969</v>
      </c>
      <c r="B2030" s="1222">
        <f>'Cap Outlay Deprec 27'!F13</f>
        <v>458867</v>
      </c>
      <c r="C2030" s="13" t="s">
        <v>653</v>
      </c>
      <c r="D2030" s="13" t="str">
        <f t="shared" si="30"/>
        <v>Error?</v>
      </c>
    </row>
    <row r="2031" spans="1:4" x14ac:dyDescent="0.2">
      <c r="A2031" s="54">
        <v>1970</v>
      </c>
      <c r="B2031" s="1222">
        <f>'Cap Outlay Deprec 27'!F16</f>
        <v>2021097</v>
      </c>
      <c r="C2031" s="13" t="s">
        <v>653</v>
      </c>
      <c r="D2031" s="13" t="str">
        <f t="shared" si="30"/>
        <v>Error?</v>
      </c>
    </row>
    <row r="2032" spans="1:4" x14ac:dyDescent="0.2">
      <c r="A2032" s="82">
        <v>1971</v>
      </c>
      <c r="D2032" s="13" t="str">
        <f t="shared" si="30"/>
        <v>OK</v>
      </c>
    </row>
    <row r="2033" spans="1:4" x14ac:dyDescent="0.2">
      <c r="A2033" s="54">
        <v>1972</v>
      </c>
      <c r="B2033" s="1222">
        <f>'Cap Outlay Deprec 27'!H8</f>
        <v>208953</v>
      </c>
      <c r="D2033" s="13" t="str">
        <f t="shared" si="30"/>
        <v>Error?</v>
      </c>
    </row>
    <row r="2034" spans="1:4" x14ac:dyDescent="0.2">
      <c r="A2034" s="54">
        <v>1973</v>
      </c>
      <c r="B2034" s="1222">
        <f>'Cap Outlay Deprec 27'!H10</f>
        <v>34940</v>
      </c>
      <c r="D2034" s="13" t="str">
        <f t="shared" si="30"/>
        <v>Error?</v>
      </c>
    </row>
    <row r="2035" spans="1:4" x14ac:dyDescent="0.2">
      <c r="A2035" s="54">
        <v>1974</v>
      </c>
      <c r="B2035" s="1222">
        <f>'Cap Outlay Deprec 27'!H12</f>
        <v>1017724</v>
      </c>
      <c r="D2035" s="13" t="str">
        <f t="shared" si="30"/>
        <v>Error?</v>
      </c>
    </row>
    <row r="2036" spans="1:4" x14ac:dyDescent="0.2">
      <c r="A2036" s="54">
        <v>1975</v>
      </c>
      <c r="B2036" s="1222">
        <f>'Cap Outlay Deprec 27'!H13</f>
        <v>193674</v>
      </c>
      <c r="D2036" s="13" t="str">
        <f t="shared" si="30"/>
        <v>Error?</v>
      </c>
    </row>
    <row r="2037" spans="1:4" x14ac:dyDescent="0.2">
      <c r="A2037" s="54">
        <v>1976</v>
      </c>
      <c r="B2037" s="1222">
        <f>'Cap Outlay Deprec 27'!H16</f>
        <v>1455291</v>
      </c>
      <c r="C2037" s="13" t="s">
        <v>653</v>
      </c>
      <c r="D2037" s="13" t="str">
        <f t="shared" si="30"/>
        <v>Error?</v>
      </c>
    </row>
    <row r="2038" spans="1:4" x14ac:dyDescent="0.2">
      <c r="A2038" s="82">
        <v>1977</v>
      </c>
      <c r="D2038" s="13" t="str">
        <f t="shared" si="30"/>
        <v>OK</v>
      </c>
    </row>
    <row r="2039" spans="1:4" x14ac:dyDescent="0.2">
      <c r="A2039" s="54">
        <v>1978</v>
      </c>
      <c r="B2039" s="1222">
        <f>'Cap Outlay Deprec 27'!I8</f>
        <v>4899</v>
      </c>
      <c r="D2039" s="13" t="str">
        <f t="shared" si="30"/>
        <v>Error?</v>
      </c>
    </row>
    <row r="2040" spans="1:4" x14ac:dyDescent="0.2">
      <c r="A2040" s="54">
        <v>1979</v>
      </c>
      <c r="B2040" s="1222">
        <f>'Cap Outlay Deprec 27'!I10</f>
        <v>6840</v>
      </c>
      <c r="D2040" s="13" t="str">
        <f t="shared" si="30"/>
        <v>Error?</v>
      </c>
    </row>
    <row r="2041" spans="1:4" x14ac:dyDescent="0.2">
      <c r="A2041" s="54">
        <v>1980</v>
      </c>
      <c r="B2041" s="1222">
        <f>'Cap Outlay Deprec 27'!I12</f>
        <v>38139</v>
      </c>
      <c r="D2041" s="13" t="str">
        <f t="shared" si="30"/>
        <v>Error?</v>
      </c>
    </row>
    <row r="2042" spans="1:4" x14ac:dyDescent="0.2">
      <c r="A2042" s="54">
        <v>1981</v>
      </c>
      <c r="B2042" s="1222">
        <f>'Cap Outlay Deprec 27'!I13</f>
        <v>48683</v>
      </c>
      <c r="D2042" s="13" t="str">
        <f t="shared" si="30"/>
        <v>Error?</v>
      </c>
    </row>
    <row r="2043" spans="1:4" x14ac:dyDescent="0.2">
      <c r="A2043" s="54">
        <v>1982</v>
      </c>
      <c r="B2043" s="1222">
        <f>'Cap Outlay Deprec 27'!I16</f>
        <v>98561</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73486</v>
      </c>
      <c r="D2048" s="13" t="str">
        <f t="shared" si="31"/>
        <v>Error?</v>
      </c>
    </row>
    <row r="2049" spans="1:4" x14ac:dyDescent="0.2">
      <c r="A2049" s="54">
        <v>1988</v>
      </c>
      <c r="B2049" s="1222">
        <f>'Cap Outlay Deprec 27'!J16</f>
        <v>73486</v>
      </c>
      <c r="C2049" s="13" t="s">
        <v>653</v>
      </c>
      <c r="D2049" s="13" t="str">
        <f t="shared" si="31"/>
        <v>Error?</v>
      </c>
    </row>
    <row r="2050" spans="1:4" x14ac:dyDescent="0.2">
      <c r="A2050" s="82">
        <v>1989</v>
      </c>
      <c r="D2050" s="13" t="str">
        <f t="shared" si="31"/>
        <v>OK</v>
      </c>
    </row>
    <row r="2051" spans="1:4" x14ac:dyDescent="0.2">
      <c r="A2051" s="54">
        <v>1990</v>
      </c>
      <c r="B2051" s="1222">
        <f>'Cap Outlay Deprec 27'!K8</f>
        <v>213852</v>
      </c>
      <c r="C2051" s="13" t="s">
        <v>653</v>
      </c>
      <c r="D2051" s="13" t="str">
        <f t="shared" si="31"/>
        <v>Error?</v>
      </c>
    </row>
    <row r="2052" spans="1:4" x14ac:dyDescent="0.2">
      <c r="A2052" s="54">
        <v>1991</v>
      </c>
      <c r="B2052" s="1222">
        <f>'Cap Outlay Deprec 27'!K10</f>
        <v>41780</v>
      </c>
      <c r="C2052" s="13" t="s">
        <v>653</v>
      </c>
      <c r="D2052" s="13" t="str">
        <f t="shared" si="31"/>
        <v>Error?</v>
      </c>
    </row>
    <row r="2053" spans="1:4" x14ac:dyDescent="0.2">
      <c r="A2053" s="54">
        <v>1992</v>
      </c>
      <c r="B2053" s="1222">
        <f>'Cap Outlay Deprec 27'!K12</f>
        <v>1055863</v>
      </c>
      <c r="C2053" s="13" t="s">
        <v>653</v>
      </c>
      <c r="D2053" s="13" t="str">
        <f t="shared" si="31"/>
        <v>Error?</v>
      </c>
    </row>
    <row r="2054" spans="1:4" x14ac:dyDescent="0.2">
      <c r="A2054" s="54">
        <v>1993</v>
      </c>
      <c r="B2054" s="1222">
        <f>'Cap Outlay Deprec 27'!K13</f>
        <v>168871</v>
      </c>
      <c r="C2054" s="13" t="s">
        <v>653</v>
      </c>
      <c r="D2054" s="13" t="str">
        <f t="shared" si="31"/>
        <v>Error?</v>
      </c>
    </row>
    <row r="2055" spans="1:4" x14ac:dyDescent="0.2">
      <c r="A2055" s="54">
        <v>1994</v>
      </c>
      <c r="B2055" s="1222">
        <f>'Cap Outlay Deprec 27'!K16</f>
        <v>1480366</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17923</v>
      </c>
      <c r="C2057" s="13" t="s">
        <v>653</v>
      </c>
      <c r="D2057" s="13" t="str">
        <f t="shared" si="31"/>
        <v>Error?</v>
      </c>
    </row>
    <row r="2058" spans="1:4" x14ac:dyDescent="0.2">
      <c r="A2058" s="54">
        <v>1997</v>
      </c>
      <c r="B2058" s="1222">
        <f>'Cap Outlay Deprec 27'!L10</f>
        <v>95038</v>
      </c>
      <c r="C2058" s="13" t="s">
        <v>653</v>
      </c>
      <c r="D2058" s="13" t="str">
        <f t="shared" si="31"/>
        <v>Error?</v>
      </c>
    </row>
    <row r="2059" spans="1:4" x14ac:dyDescent="0.2">
      <c r="A2059" s="54">
        <v>1998</v>
      </c>
      <c r="B2059" s="1222">
        <f>'Cap Outlay Deprec 27'!L12</f>
        <v>137774</v>
      </c>
      <c r="C2059" s="13" t="s">
        <v>653</v>
      </c>
      <c r="D2059" s="13" t="str">
        <f t="shared" si="31"/>
        <v>Error?</v>
      </c>
    </row>
    <row r="2060" spans="1:4" x14ac:dyDescent="0.2">
      <c r="A2060" s="54">
        <v>1999</v>
      </c>
      <c r="B2060" s="1222">
        <f>'Cap Outlay Deprec 27'!L13</f>
        <v>289996</v>
      </c>
      <c r="C2060" s="13" t="s">
        <v>653</v>
      </c>
      <c r="D2060" s="13" t="str">
        <f t="shared" si="31"/>
        <v>Error?</v>
      </c>
    </row>
    <row r="2061" spans="1:4" x14ac:dyDescent="0.2">
      <c r="A2061" s="54">
        <v>2000</v>
      </c>
      <c r="B2061" s="1222">
        <f>'Cap Outlay Deprec 27'!L16</f>
        <v>540731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6400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15000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3774807</v>
      </c>
      <c r="C2551" s="13" t="s">
        <v>653</v>
      </c>
      <c r="D2551" s="13" t="str">
        <f t="shared" si="38"/>
        <v>Error?</v>
      </c>
    </row>
    <row r="2552" spans="1:4" x14ac:dyDescent="0.2">
      <c r="A2552" s="82">
        <v>2491</v>
      </c>
      <c r="D2552" s="13" t="str">
        <f t="shared" si="38"/>
        <v>OK</v>
      </c>
    </row>
    <row r="2553" spans="1:4" x14ac:dyDescent="0.2">
      <c r="A2553" s="54">
        <v>2492</v>
      </c>
      <c r="B2553" s="1222">
        <f>'Acct Summary 7-8'!C6</f>
        <v>523116</v>
      </c>
      <c r="C2553" s="13" t="s">
        <v>653</v>
      </c>
      <c r="D2553" s="13" t="str">
        <f t="shared" si="38"/>
        <v>Error?</v>
      </c>
    </row>
    <row r="2554" spans="1:4" x14ac:dyDescent="0.2">
      <c r="A2554" s="54">
        <v>2493</v>
      </c>
      <c r="B2554" s="1222">
        <f>'Acct Summary 7-8'!C7</f>
        <v>911323</v>
      </c>
      <c r="C2554" s="13" t="s">
        <v>653</v>
      </c>
      <c r="D2554" s="13" t="str">
        <f t="shared" si="38"/>
        <v>Error?</v>
      </c>
    </row>
    <row r="2555" spans="1:4" x14ac:dyDescent="0.2">
      <c r="A2555" s="54">
        <v>2494</v>
      </c>
      <c r="B2555" s="1222">
        <f>'Acct Summary 7-8'!C8</f>
        <v>5209246</v>
      </c>
      <c r="C2555" s="13" t="s">
        <v>653</v>
      </c>
      <c r="D2555" s="13" t="str">
        <f t="shared" si="38"/>
        <v>Error?</v>
      </c>
    </row>
    <row r="2556" spans="1:4" x14ac:dyDescent="0.2">
      <c r="A2556" s="54">
        <v>2495</v>
      </c>
      <c r="B2556" s="1222">
        <f>'Acct Summary 7-8'!C12</f>
        <v>3728220</v>
      </c>
      <c r="C2556" s="13" t="s">
        <v>653</v>
      </c>
      <c r="D2556" s="13" t="str">
        <f t="shared" si="38"/>
        <v>Error?</v>
      </c>
    </row>
    <row r="2557" spans="1:4" x14ac:dyDescent="0.2">
      <c r="A2557" s="54">
        <v>2496</v>
      </c>
      <c r="B2557" s="1222">
        <f>'Acct Summary 7-8'!C13</f>
        <v>1666174</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6400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5400794</v>
      </c>
      <c r="C2561" s="13" t="s">
        <v>653</v>
      </c>
      <c r="D2561" s="13" t="str">
        <f t="shared" si="39"/>
        <v>Error?</v>
      </c>
    </row>
    <row r="2562" spans="1:4" x14ac:dyDescent="0.2">
      <c r="A2562" s="54">
        <v>2501</v>
      </c>
      <c r="B2562" s="1222">
        <f>'Acct Summary 7-8'!C20</f>
        <v>-191548</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120311</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13000</v>
      </c>
      <c r="C2567" s="13" t="s">
        <v>653</v>
      </c>
      <c r="D2567" s="13" t="str">
        <f t="shared" si="39"/>
        <v>Error?</v>
      </c>
    </row>
    <row r="2568" spans="1:4" x14ac:dyDescent="0.2">
      <c r="A2568" s="54">
        <v>2507</v>
      </c>
      <c r="B2568" s="1222">
        <f>'Acct Summary 7-8'!D8</f>
        <v>133311</v>
      </c>
      <c r="C2568" s="13" t="s">
        <v>653</v>
      </c>
      <c r="D2568" s="13" t="str">
        <f t="shared" si="39"/>
        <v>Error?</v>
      </c>
    </row>
    <row r="2569" spans="1:4" x14ac:dyDescent="0.2">
      <c r="A2569" s="54">
        <v>2508</v>
      </c>
      <c r="B2569" s="1222">
        <f>'Acct Summary 7-8'!D13</f>
        <v>97396</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15000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112396</v>
      </c>
      <c r="C2573" s="13" t="s">
        <v>653</v>
      </c>
      <c r="D2573" s="13" t="str">
        <f t="shared" si="39"/>
        <v>Error?</v>
      </c>
    </row>
    <row r="2574" spans="1:4" x14ac:dyDescent="0.2">
      <c r="A2574" s="54">
        <v>2513</v>
      </c>
      <c r="B2574" s="1222">
        <f>'Acct Summary 7-8'!D20</f>
        <v>20915</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506477</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506477</v>
      </c>
      <c r="C2595" s="13" t="s">
        <v>653</v>
      </c>
      <c r="D2595" s="13" t="str">
        <f t="shared" si="39"/>
        <v>Error?</v>
      </c>
    </row>
    <row r="2596" spans="1:4" x14ac:dyDescent="0.2">
      <c r="A2596" s="54">
        <v>2535</v>
      </c>
      <c r="B2596" s="1222">
        <f>'Acct Summary 7-8'!F13</f>
        <v>488859</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488859</v>
      </c>
      <c r="C2600" s="13" t="s">
        <v>653</v>
      </c>
      <c r="D2600" s="13" t="str">
        <f t="shared" si="39"/>
        <v>Error?</v>
      </c>
    </row>
    <row r="2601" spans="1:4" x14ac:dyDescent="0.2">
      <c r="A2601" s="54">
        <v>2540</v>
      </c>
      <c r="B2601" s="1222">
        <f>'Acct Summary 7-8'!F20</f>
        <v>17618</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250728</v>
      </c>
      <c r="D2718" s="13" t="str">
        <f t="shared" si="41"/>
        <v>Error?</v>
      </c>
    </row>
    <row r="2719" spans="1:4" x14ac:dyDescent="0.2">
      <c r="A2719" s="54">
        <v>2658</v>
      </c>
      <c r="B2719" s="1222">
        <f>'Expenditures 15-22'!D51</f>
        <v>71264</v>
      </c>
      <c r="D2719" s="13" t="str">
        <f t="shared" si="41"/>
        <v>Error?</v>
      </c>
    </row>
    <row r="2720" spans="1:4" x14ac:dyDescent="0.2">
      <c r="A2720" s="54">
        <v>2659</v>
      </c>
      <c r="B2720" s="1222">
        <f>'Expenditures 15-22'!E51</f>
        <v>206346</v>
      </c>
      <c r="D2720" s="13" t="str">
        <f t="shared" si="41"/>
        <v>Error?</v>
      </c>
    </row>
    <row r="2721" spans="1:4" x14ac:dyDescent="0.2">
      <c r="A2721" s="54">
        <v>2660</v>
      </c>
      <c r="B2721" s="1222">
        <f>'Expenditures 15-22'!F51</f>
        <v>24200</v>
      </c>
      <c r="D2721" s="13" t="str">
        <f t="shared" si="41"/>
        <v>Error?</v>
      </c>
    </row>
    <row r="2722" spans="1:4" x14ac:dyDescent="0.2">
      <c r="A2722" s="54">
        <v>2661</v>
      </c>
      <c r="B2722" s="1222">
        <f>'Expenditures 15-22'!G51</f>
        <v>2691</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555229</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15000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-191548</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20915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1201</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1201</v>
      </c>
      <c r="C3255" s="13" t="s">
        <v>653</v>
      </c>
      <c r="D3255" s="13" t="str">
        <f t="shared" si="49"/>
        <v>Error?</v>
      </c>
    </row>
    <row r="3256" spans="1:4" x14ac:dyDescent="0.2">
      <c r="A3256" s="54">
        <v>3195</v>
      </c>
      <c r="B3256" s="1222">
        <f>'Acct Summary 7-8'!F78</f>
        <v>18819</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2537006</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689924</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37065</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24851</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195197</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3484043</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577940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56617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470244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1201</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9331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2211772</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7421018</v>
      </c>
      <c r="C4122" s="13" t="s">
        <v>653</v>
      </c>
      <c r="D4122" s="13" t="str">
        <f t="shared" si="63"/>
        <v>Error?</v>
      </c>
    </row>
    <row r="4123" spans="1:4" x14ac:dyDescent="0.2">
      <c r="A4123" s="54">
        <v>4062</v>
      </c>
      <c r="B4123" s="1222">
        <f>'Acct Summary 7-8'!D10</f>
        <v>133311</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506477</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2211772</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7612566</v>
      </c>
      <c r="C4136" s="13" t="s">
        <v>653</v>
      </c>
      <c r="D4136" s="13" t="str">
        <f t="shared" si="63"/>
        <v>Error?</v>
      </c>
    </row>
    <row r="4137" spans="1:4" x14ac:dyDescent="0.2">
      <c r="A4137" s="54">
        <v>4076</v>
      </c>
      <c r="B4137" s="1222">
        <f>'Acct Summary 7-8'!D19</f>
        <v>112396</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488859</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15000</v>
      </c>
      <c r="D4201" s="13" t="str">
        <f t="shared" si="64"/>
        <v>Error?</v>
      </c>
    </row>
    <row r="4202" spans="1:4" x14ac:dyDescent="0.2">
      <c r="A4202" s="54">
        <v>4141</v>
      </c>
      <c r="B4202" s="1222">
        <f>'Expenditures 15-22'!E136</f>
        <v>15000</v>
      </c>
      <c r="C4202" s="13" t="s">
        <v>653</v>
      </c>
      <c r="D4202" s="13" t="str">
        <f t="shared" si="64"/>
        <v>Error?</v>
      </c>
    </row>
    <row r="4203" spans="1:4" x14ac:dyDescent="0.2">
      <c r="A4203" s="54">
        <v>4142</v>
      </c>
      <c r="B4203" s="1222">
        <f>'Expenditures 15-22'!E138</f>
        <v>15000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1634237</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46801</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39890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10798</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3660031</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3660031</v>
      </c>
      <c r="C5087" s="13" t="s">
        <v>653</v>
      </c>
      <c r="D5087" s="13" t="str">
        <f t="shared" si="78"/>
        <v>Error?</v>
      </c>
    </row>
    <row r="5088" spans="1:4" x14ac:dyDescent="0.2">
      <c r="A5088" s="54">
        <v>5027</v>
      </c>
      <c r="B5088" s="1222">
        <f>'Revenues 9-14'!C65</f>
        <v>2152</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2152</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804</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1359</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59221</v>
      </c>
      <c r="D5115" s="13" t="str">
        <f t="shared" si="78"/>
        <v>Error?</v>
      </c>
    </row>
    <row r="5116" spans="1:4" x14ac:dyDescent="0.2">
      <c r="A5116" s="54">
        <v>5055</v>
      </c>
      <c r="B5116" s="1222">
        <f>'Revenues 9-14'!C99</f>
        <v>15303</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36741</v>
      </c>
      <c r="D5119" s="13" t="str">
        <f t="shared" ref="D5119:D5182" si="79">IF(ISBLANK(B5119),"OK",IF(A5119-B5119=0,"OK","Error?"))</f>
        <v>Error?</v>
      </c>
    </row>
    <row r="5120" spans="1:4" x14ac:dyDescent="0.2">
      <c r="A5120" s="54">
        <v>5059</v>
      </c>
      <c r="B5120" s="1222">
        <f>'Revenues 9-14'!C108</f>
        <v>111265</v>
      </c>
      <c r="C5120" s="13" t="s">
        <v>653</v>
      </c>
      <c r="D5120" s="13" t="str">
        <f t="shared" si="79"/>
        <v>Error?</v>
      </c>
    </row>
    <row r="5121" spans="1:4" x14ac:dyDescent="0.2">
      <c r="A5121" s="54">
        <v>5060</v>
      </c>
      <c r="B5121" s="1222">
        <f>'Revenues 9-14'!C109</f>
        <v>3774807</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523055</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523055</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61</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523116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523116</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5148</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2719</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7867</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342186</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463781</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805967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911323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911323</v>
      </c>
      <c r="C5326" s="13" t="s">
        <v>653</v>
      </c>
      <c r="D5326" s="13" t="str">
        <f t="shared" si="82"/>
        <v>Error?</v>
      </c>
    </row>
    <row r="5327" spans="1:4" x14ac:dyDescent="0.2">
      <c r="A5327" s="54">
        <v>5266</v>
      </c>
      <c r="B5327" s="1222">
        <f>'Revenues 9-14'!C275</f>
        <v>5209246</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17</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17</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120294</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120294</v>
      </c>
      <c r="C5355" s="13" t="s">
        <v>653</v>
      </c>
      <c r="D5355" s="13" t="str">
        <f t="shared" si="82"/>
        <v>Error?</v>
      </c>
    </row>
    <row r="5356" spans="1:4" x14ac:dyDescent="0.2">
      <c r="A5356" s="54">
        <v>5295</v>
      </c>
      <c r="B5356" s="1222">
        <f>'Revenues 9-14'!D109</f>
        <v>120311</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13000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13000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13000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13000</v>
      </c>
      <c r="C5507" s="13" t="s">
        <v>653</v>
      </c>
      <c r="D5507" s="13" t="str">
        <f t="shared" si="85"/>
        <v>Error?</v>
      </c>
    </row>
    <row r="5508" spans="1:4" x14ac:dyDescent="0.2">
      <c r="A5508" s="54">
        <v>5447</v>
      </c>
      <c r="B5508" s="1222">
        <f>'Revenues 9-14'!D275</f>
        <v>133311</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505768</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505768</v>
      </c>
      <c r="C5579" s="13" t="s">
        <v>653</v>
      </c>
      <c r="D5579" s="13" t="str">
        <f t="shared" si="86"/>
        <v>Error?</v>
      </c>
    </row>
    <row r="5580" spans="1:4" x14ac:dyDescent="0.2">
      <c r="A5580" s="54">
        <v>5519</v>
      </c>
      <c r="B5580" s="1222">
        <f>'Revenues 9-14'!F65</f>
        <v>124</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124</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585</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585</v>
      </c>
      <c r="C5587" s="13" t="s">
        <v>653</v>
      </c>
      <c r="D5587" s="13" t="str">
        <f t="shared" si="86"/>
        <v>Error?</v>
      </c>
    </row>
    <row r="5588" spans="1:4" x14ac:dyDescent="0.2">
      <c r="A5588" s="54">
        <v>5527</v>
      </c>
      <c r="B5588" s="1222">
        <f>'Revenues 9-14'!F109</f>
        <v>506477</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506477</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555</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1702</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130500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130500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-191548</v>
      </c>
      <c r="D6267" s="13" t="str">
        <f t="shared" si="96"/>
        <v>Error?</v>
      </c>
      <c r="E6267" s="13" t="s">
        <v>207</v>
      </c>
    </row>
    <row r="6268" spans="1:5" x14ac:dyDescent="0.2">
      <c r="A6268">
        <v>6207</v>
      </c>
      <c r="B6268" s="1222">
        <f>'Acct Summary 7-8'!D82</f>
        <v>20915</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18819</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-0.15473924690356708</v>
      </c>
      <c r="D6276" s="13" t="str">
        <f t="shared" si="97"/>
        <v>Error?</v>
      </c>
      <c r="E6276" s="13" t="s">
        <v>207</v>
      </c>
    </row>
    <row r="6277" spans="1:5" x14ac:dyDescent="0.2">
      <c r="A6277">
        <v>6216</v>
      </c>
      <c r="B6277" s="1222">
        <f>'Acct Summary 7-8'!D83</f>
        <v>-0.28308271185523054</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f>'Acct Summary 7-8'!F83</f>
        <v>4.0019649373516729E-2</v>
      </c>
      <c r="D6279" s="13" t="str">
        <f t="shared" si="97"/>
        <v>Error?</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158056</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6400</v>
      </c>
      <c r="D6983" s="13" t="str">
        <f t="shared" si="108"/>
        <v>Error?</v>
      </c>
    </row>
    <row r="6984" spans="1:4" x14ac:dyDescent="0.2">
      <c r="A6984">
        <v>6923</v>
      </c>
      <c r="B6984" s="1222">
        <f>'Expenditures 15-22'!K86</f>
        <v>6400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6400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129258</v>
      </c>
      <c r="D7251" s="13" t="str">
        <f t="shared" si="112"/>
        <v>Error?</v>
      </c>
    </row>
    <row r="7252" spans="1:4" x14ac:dyDescent="0.2">
      <c r="A7252">
        <f t="shared" si="113"/>
        <v>7191</v>
      </c>
      <c r="B7252" s="1222">
        <f>'Expenditures 15-22'!D9</f>
        <v>28061</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737</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98561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Props1.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2006/metadata/properties"/>
    <ds:schemaRef ds:uri="4d435f69-8686-490b-bd6d-b153bf22ab50"/>
    <ds:schemaRef ds:uri="http://schemas.openxmlformats.org/package/2006/metadata/core-properties"/>
    <ds:schemaRef ds:uri="6ce3111e-7420-4802-b50a-75d4e9a0b980"/>
    <ds:schemaRef ds:uri="http://www.w3.org/XML/1998/namespace"/>
    <ds:schemaRef ds:uri="http://purl.org/dc/terms/"/>
    <ds:schemaRef ds:uri="http://schemas.microsoft.com/office/2006/documentManagement/types"/>
    <ds:schemaRef ds:uri="http://purl.org/dc/elements/1.1/"/>
    <ds:schemaRef ds:uri="http://purl.org/dc/dcmitype/"/>
    <ds:schemaRef ds:uri="http://schemas.microsoft.com/office/infopath/2007/PartnerControls"/>
    <ds:schemaRef ds:uri="d21dc803-237d-4c68-8692-8d731fd29118"/>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2017-10-03T01:58:34Z</cp:lastPrinted>
  <dcterms:created xsi:type="dcterms:W3CDTF">2003-10-29T19:06:34Z</dcterms:created>
  <dcterms:modified xsi:type="dcterms:W3CDTF">2017-11-20T18:51:29Z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